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35" windowWidth="18195" windowHeight="11640" tabRatio="698"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F41" i="38" l="1"/>
  <c r="E60" i="38"/>
  <c r="D60" i="38"/>
  <c r="E59" i="38"/>
  <c r="D59" i="38"/>
  <c r="E58" i="38"/>
  <c r="D58" i="38"/>
  <c r="E57" i="38"/>
  <c r="D57" i="38"/>
  <c r="F55" i="38" s="1"/>
  <c r="D55" i="38"/>
  <c r="E54" i="38"/>
  <c r="D54" i="38"/>
  <c r="E53" i="38"/>
  <c r="D53" i="38"/>
  <c r="E52" i="38"/>
  <c r="D52" i="38"/>
  <c r="E51" i="38"/>
  <c r="D51" i="38"/>
  <c r="E50" i="38"/>
  <c r="D50" i="38"/>
  <c r="E49" i="38"/>
  <c r="D49" i="38"/>
  <c r="F47" i="38" s="1"/>
  <c r="D47" i="38"/>
  <c r="D46" i="38"/>
  <c r="D45" i="38"/>
  <c r="F44" i="38" s="1"/>
  <c r="D44" i="38"/>
  <c r="D43" i="38"/>
  <c r="D42" i="38"/>
  <c r="D41" i="38"/>
  <c r="E40" i="38"/>
  <c r="D40" i="38"/>
  <c r="E39" i="38"/>
  <c r="D39" i="38"/>
  <c r="E38" i="38"/>
  <c r="D38" i="38"/>
  <c r="E37" i="38"/>
  <c r="D37" i="38"/>
  <c r="F35" i="38" s="1"/>
  <c r="D35" i="38"/>
  <c r="F4" i="38"/>
  <c r="D14" i="38"/>
  <c r="D15" i="38"/>
  <c r="D16" i="38"/>
  <c r="D17" i="38"/>
  <c r="D18" i="38"/>
  <c r="D19" i="38"/>
  <c r="D20" i="38"/>
  <c r="D21" i="38"/>
  <c r="F22" i="38"/>
  <c r="E31" i="38"/>
  <c r="D31" i="38"/>
  <c r="E30" i="38"/>
  <c r="D30" i="38"/>
  <c r="D29" i="38"/>
  <c r="F28" i="38" s="1"/>
  <c r="D28" i="38"/>
  <c r="E27" i="38"/>
  <c r="D27" i="38"/>
  <c r="E26" i="38"/>
  <c r="D26" i="38"/>
  <c r="E25" i="38"/>
  <c r="D25" i="38"/>
  <c r="E24" i="38"/>
  <c r="D24" i="38"/>
  <c r="D22" i="38"/>
  <c r="E21" i="38"/>
  <c r="E20" i="38"/>
  <c r="E19" i="38"/>
  <c r="E18" i="38"/>
  <c r="E17" i="38"/>
  <c r="E16" i="38"/>
  <c r="E15" i="38"/>
  <c r="E14" i="38"/>
  <c r="D12" i="38"/>
  <c r="E11" i="38"/>
  <c r="D11" i="38"/>
  <c r="E10" i="38"/>
  <c r="D10" i="38"/>
  <c r="E9" i="38"/>
  <c r="D9" i="38"/>
  <c r="E8" i="38"/>
  <c r="D8" i="38"/>
  <c r="E7" i="38"/>
  <c r="D7" i="38"/>
  <c r="E6" i="38"/>
  <c r="D6" i="38"/>
  <c r="D5" i="38"/>
  <c r="D4" i="38"/>
  <c r="D23" i="37"/>
  <c r="D24" i="37"/>
  <c r="D25" i="37"/>
  <c r="D26" i="37"/>
  <c r="D27" i="37"/>
  <c r="F23" i="37"/>
  <c r="D47" i="37"/>
  <c r="F47" i="37" s="1"/>
  <c r="D48" i="37"/>
  <c r="D49" i="37"/>
  <c r="E45" i="37"/>
  <c r="D45" i="37"/>
  <c r="E44" i="37"/>
  <c r="D44" i="37"/>
  <c r="E43" i="37"/>
  <c r="D43" i="37"/>
  <c r="E42" i="37"/>
  <c r="D42" i="37"/>
  <c r="E41" i="37"/>
  <c r="D41" i="37"/>
  <c r="E40" i="37"/>
  <c r="D40" i="37"/>
  <c r="E39" i="37"/>
  <c r="D39" i="37"/>
  <c r="E38" i="37"/>
  <c r="D38" i="37"/>
  <c r="D37" i="37"/>
  <c r="F35" i="37" s="1"/>
  <c r="D36" i="37"/>
  <c r="D35" i="37"/>
  <c r="E33" i="37"/>
  <c r="D33" i="37"/>
  <c r="E32" i="37"/>
  <c r="D32" i="37"/>
  <c r="E31" i="37"/>
  <c r="D31" i="37"/>
  <c r="D30" i="37"/>
  <c r="F29" i="37" s="1"/>
  <c r="D29" i="37"/>
  <c r="E27" i="37"/>
  <c r="E26" i="37"/>
  <c r="E25" i="37"/>
  <c r="D4" i="37"/>
  <c r="D5" i="37"/>
  <c r="D6" i="37"/>
  <c r="D7" i="37"/>
  <c r="D8" i="37"/>
  <c r="D9" i="37"/>
  <c r="F4" i="37" s="1"/>
  <c r="F15" i="37"/>
  <c r="E19" i="37"/>
  <c r="D19" i="37"/>
  <c r="E18" i="37"/>
  <c r="D18" i="37"/>
  <c r="E17" i="37"/>
  <c r="D17" i="37"/>
  <c r="D16" i="37"/>
  <c r="D15" i="37"/>
  <c r="E14" i="37"/>
  <c r="D14" i="37"/>
  <c r="E13" i="37"/>
  <c r="D13" i="37"/>
  <c r="F10" i="37" s="1"/>
  <c r="E12" i="37"/>
  <c r="D12" i="37"/>
  <c r="D11" i="37"/>
  <c r="D10" i="37"/>
  <c r="D65" i="36"/>
  <c r="D66" i="36"/>
  <c r="D67" i="36"/>
  <c r="D68" i="36"/>
  <c r="D69" i="36"/>
  <c r="D70" i="36"/>
  <c r="D71" i="36"/>
  <c r="D72" i="36"/>
  <c r="D73" i="36"/>
  <c r="F64" i="36"/>
  <c r="D75" i="36"/>
  <c r="D76" i="36"/>
  <c r="D77" i="36"/>
  <c r="D78" i="36"/>
  <c r="D79" i="36"/>
  <c r="D80" i="36"/>
  <c r="D81" i="36"/>
  <c r="D82" i="36"/>
  <c r="F83" i="36"/>
  <c r="D88" i="36"/>
  <c r="D89" i="36"/>
  <c r="F85" i="36"/>
  <c r="D90" i="36"/>
  <c r="D91" i="36"/>
  <c r="F90" i="36" s="1"/>
  <c r="D87" i="36"/>
  <c r="D86" i="36"/>
  <c r="D84" i="36"/>
  <c r="D83" i="36"/>
  <c r="E73" i="36"/>
  <c r="E72" i="36"/>
  <c r="E71" i="36"/>
  <c r="E70" i="36"/>
  <c r="E69" i="36"/>
  <c r="E68" i="36"/>
  <c r="E67" i="36"/>
  <c r="E66" i="36"/>
  <c r="D64" i="36"/>
  <c r="D52" i="36"/>
  <c r="D53" i="36"/>
  <c r="D54" i="36"/>
  <c r="F52" i="36" s="1"/>
  <c r="D55" i="36"/>
  <c r="D56" i="36"/>
  <c r="D57" i="36"/>
  <c r="D58" i="36"/>
  <c r="D59" i="36"/>
  <c r="D60" i="36"/>
  <c r="F57" i="36"/>
  <c r="E51" i="36"/>
  <c r="D51" i="36"/>
  <c r="E50" i="36"/>
  <c r="D50" i="36"/>
  <c r="E49" i="36"/>
  <c r="D49" i="36"/>
  <c r="E48" i="36"/>
  <c r="D48" i="36"/>
  <c r="E47" i="36"/>
  <c r="D47" i="36"/>
  <c r="F45" i="36" s="1"/>
  <c r="D45" i="36"/>
  <c r="D29" i="36"/>
  <c r="D30" i="36"/>
  <c r="F29" i="36" s="1"/>
  <c r="D31" i="36"/>
  <c r="D32" i="36"/>
  <c r="D33" i="36"/>
  <c r="D34" i="36"/>
  <c r="D35" i="36"/>
  <c r="F31" i="36"/>
  <c r="D36" i="36"/>
  <c r="D37" i="36"/>
  <c r="D38" i="36"/>
  <c r="D39" i="36"/>
  <c r="D40" i="36"/>
  <c r="D41" i="36"/>
  <c r="F36" i="36"/>
  <c r="D4" i="36"/>
  <c r="D5" i="36"/>
  <c r="D6" i="36"/>
  <c r="D7" i="36"/>
  <c r="F4" i="36"/>
  <c r="D8" i="36"/>
  <c r="F8" i="36" s="1"/>
  <c r="D9" i="36"/>
  <c r="D10" i="36"/>
  <c r="D11" i="36"/>
  <c r="D12" i="36"/>
  <c r="F11" i="36" s="1"/>
  <c r="D15" i="36"/>
  <c r="D16" i="36"/>
  <c r="D17" i="36"/>
  <c r="D19" i="36"/>
  <c r="D20" i="36"/>
  <c r="D21" i="36"/>
  <c r="D23" i="36"/>
  <c r="D24" i="36"/>
  <c r="D25" i="36"/>
  <c r="F13" i="36"/>
  <c r="J143" i="35"/>
  <c r="J144" i="35"/>
  <c r="J145" i="35"/>
  <c r="J146" i="35"/>
  <c r="L143" i="35"/>
  <c r="L159" i="35"/>
  <c r="L165" i="35"/>
  <c r="J165" i="35"/>
  <c r="L164" i="35"/>
  <c r="J164" i="35"/>
  <c r="L163" i="35"/>
  <c r="J163" i="35"/>
  <c r="L162" i="35"/>
  <c r="J162" i="35"/>
  <c r="L161" i="35"/>
  <c r="J161" i="35"/>
  <c r="J160" i="35"/>
  <c r="J159" i="35"/>
  <c r="L158" i="35"/>
  <c r="J158" i="35"/>
  <c r="L157" i="35"/>
  <c r="J157" i="35"/>
  <c r="L156" i="35"/>
  <c r="J156" i="35"/>
  <c r="J155" i="35"/>
  <c r="J154" i="35"/>
  <c r="L153" i="35"/>
  <c r="J153" i="35"/>
  <c r="L152" i="35"/>
  <c r="J152" i="35"/>
  <c r="L151" i="35"/>
  <c r="J151" i="35"/>
  <c r="L150" i="35"/>
  <c r="J150" i="35"/>
  <c r="L149" i="35"/>
  <c r="J149" i="35"/>
  <c r="J148" i="35"/>
  <c r="L147" i="35" s="1"/>
  <c r="J147" i="35"/>
  <c r="L142" i="35"/>
  <c r="J142" i="35"/>
  <c r="L141" i="35"/>
  <c r="J141" i="35"/>
  <c r="L140" i="35"/>
  <c r="J140" i="35"/>
  <c r="J139" i="35"/>
  <c r="J138" i="35"/>
  <c r="J92" i="35"/>
  <c r="J93" i="35"/>
  <c r="J94" i="35"/>
  <c r="J95" i="35"/>
  <c r="J96" i="35"/>
  <c r="L91" i="35"/>
  <c r="J98" i="35"/>
  <c r="L97" i="35" s="1"/>
  <c r="J99" i="35"/>
  <c r="J100" i="35"/>
  <c r="J101" i="35"/>
  <c r="J102" i="35"/>
  <c r="J104" i="35"/>
  <c r="J105" i="35"/>
  <c r="J106" i="35"/>
  <c r="J107" i="35"/>
  <c r="J108" i="35"/>
  <c r="L103" i="35"/>
  <c r="L112" i="35"/>
  <c r="L113" i="35"/>
  <c r="L114" i="35"/>
  <c r="L115" i="35"/>
  <c r="L116" i="35"/>
  <c r="L117" i="35"/>
  <c r="L118" i="35"/>
  <c r="L119" i="35"/>
  <c r="L120" i="35"/>
  <c r="L121" i="35"/>
  <c r="L122" i="35"/>
  <c r="L124" i="35"/>
  <c r="L125" i="35"/>
  <c r="L126" i="35"/>
  <c r="L127" i="35"/>
  <c r="L130" i="35"/>
  <c r="L131" i="35"/>
  <c r="L132" i="35"/>
  <c r="L133" i="35"/>
  <c r="J134" i="35"/>
  <c r="J133" i="35"/>
  <c r="J132" i="35"/>
  <c r="J131" i="35"/>
  <c r="J130" i="35"/>
  <c r="J129" i="35"/>
  <c r="J128" i="35"/>
  <c r="J127" i="35"/>
  <c r="J125" i="35"/>
  <c r="J124" i="35"/>
  <c r="J123" i="35"/>
  <c r="J122" i="35"/>
  <c r="J121" i="35"/>
  <c r="J120" i="35"/>
  <c r="J119" i="35"/>
  <c r="J118" i="35"/>
  <c r="J117" i="35"/>
  <c r="J116" i="35"/>
  <c r="J115" i="35"/>
  <c r="J114" i="35"/>
  <c r="J113" i="35"/>
  <c r="J112" i="35"/>
  <c r="J111" i="35"/>
  <c r="L110" i="35" s="1"/>
  <c r="J110" i="35"/>
  <c r="J46" i="35"/>
  <c r="J47" i="35"/>
  <c r="J48" i="35"/>
  <c r="J49" i="35"/>
  <c r="J50" i="35"/>
  <c r="L45" i="35"/>
  <c r="L48" i="35"/>
  <c r="L49" i="35"/>
  <c r="L50" i="35"/>
  <c r="J52" i="35"/>
  <c r="J53" i="35"/>
  <c r="J54" i="35"/>
  <c r="J55" i="35"/>
  <c r="J56" i="35"/>
  <c r="L51" i="35"/>
  <c r="J58" i="35"/>
  <c r="J59" i="35"/>
  <c r="J60" i="35"/>
  <c r="J61" i="35"/>
  <c r="L60" i="35"/>
  <c r="L61" i="35"/>
  <c r="J64" i="35"/>
  <c r="J65" i="35"/>
  <c r="J66" i="35"/>
  <c r="J67" i="35"/>
  <c r="J68" i="35"/>
  <c r="J69" i="35"/>
  <c r="L65" i="35"/>
  <c r="L66" i="35"/>
  <c r="L67" i="35"/>
  <c r="L68" i="35"/>
  <c r="L69" i="35"/>
  <c r="J71" i="35"/>
  <c r="J72" i="35"/>
  <c r="J73" i="35"/>
  <c r="J74" i="35"/>
  <c r="L70" i="35"/>
  <c r="J76" i="35"/>
  <c r="J77" i="35"/>
  <c r="J78" i="35"/>
  <c r="J79" i="35"/>
  <c r="J80" i="35"/>
  <c r="J81" i="35"/>
  <c r="L78" i="35"/>
  <c r="L79" i="35"/>
  <c r="L80" i="35"/>
  <c r="L81" i="35"/>
  <c r="J83" i="35"/>
  <c r="J84" i="35"/>
  <c r="L82" i="35" s="1"/>
  <c r="J85" i="35"/>
  <c r="J86" i="35"/>
  <c r="J87" i="35"/>
  <c r="J63" i="35"/>
  <c r="J4" i="35"/>
  <c r="J6" i="35"/>
  <c r="J7" i="35"/>
  <c r="J8" i="35"/>
  <c r="J9" i="35"/>
  <c r="L4" i="35"/>
  <c r="J10" i="35"/>
  <c r="J12" i="35"/>
  <c r="J13" i="35"/>
  <c r="J14" i="35"/>
  <c r="J15" i="35"/>
  <c r="L10" i="35"/>
  <c r="J16" i="35"/>
  <c r="J18" i="35"/>
  <c r="J19" i="35"/>
  <c r="J20" i="35"/>
  <c r="J21" i="35"/>
  <c r="L16" i="35"/>
  <c r="J22" i="35"/>
  <c r="L22" i="35" s="1"/>
  <c r="J24" i="35"/>
  <c r="J25" i="35"/>
  <c r="J26" i="35"/>
  <c r="J27" i="35"/>
  <c r="J28" i="35"/>
  <c r="J30" i="35"/>
  <c r="J31" i="35"/>
  <c r="J32" i="35"/>
  <c r="J33" i="35"/>
  <c r="L28" i="35"/>
  <c r="J35" i="35"/>
  <c r="J37" i="35"/>
  <c r="J38" i="35"/>
  <c r="J39" i="35"/>
  <c r="J40" i="35"/>
  <c r="J41" i="35"/>
  <c r="L34" i="35"/>
  <c r="L41" i="35"/>
  <c r="L40" i="35"/>
  <c r="L39" i="35"/>
  <c r="L38" i="35"/>
  <c r="L37" i="35"/>
  <c r="K79" i="34"/>
  <c r="K80" i="34"/>
  <c r="K81" i="34"/>
  <c r="K82" i="34"/>
  <c r="K83" i="34"/>
  <c r="K84" i="34"/>
  <c r="K85" i="34"/>
  <c r="K88" i="34"/>
  <c r="K89" i="34"/>
  <c r="K90" i="34"/>
  <c r="K91" i="34"/>
  <c r="K92" i="34"/>
  <c r="K95" i="34"/>
  <c r="K96" i="34"/>
  <c r="K97" i="34"/>
  <c r="K98" i="34"/>
  <c r="K99" i="34"/>
  <c r="K100" i="34"/>
  <c r="J101" i="34"/>
  <c r="J103" i="34"/>
  <c r="K101" i="34" s="1"/>
  <c r="J104" i="34"/>
  <c r="J105" i="34"/>
  <c r="J100" i="34"/>
  <c r="J99" i="34"/>
  <c r="J98" i="34"/>
  <c r="J97" i="34"/>
  <c r="J96" i="34"/>
  <c r="J95" i="34"/>
  <c r="J94" i="34"/>
  <c r="J93" i="34"/>
  <c r="J92" i="34"/>
  <c r="J91" i="34"/>
  <c r="J90" i="34"/>
  <c r="J89" i="34"/>
  <c r="K86" i="34" s="1"/>
  <c r="J88" i="34"/>
  <c r="J87" i="34"/>
  <c r="J86" i="34"/>
  <c r="J85" i="34"/>
  <c r="J84" i="34"/>
  <c r="J83" i="34"/>
  <c r="J82" i="34"/>
  <c r="J81" i="34"/>
  <c r="J80" i="34"/>
  <c r="J79" i="34"/>
  <c r="J78" i="34"/>
  <c r="J77" i="34"/>
  <c r="K56" i="34"/>
  <c r="K57" i="34"/>
  <c r="K58" i="34"/>
  <c r="K59" i="34"/>
  <c r="K60" i="34"/>
  <c r="J61" i="34"/>
  <c r="J62" i="34"/>
  <c r="K61" i="34"/>
  <c r="J63" i="34"/>
  <c r="J65" i="34"/>
  <c r="K63" i="34" s="1"/>
  <c r="J66" i="34"/>
  <c r="J67" i="34"/>
  <c r="K68" i="34"/>
  <c r="K70" i="34"/>
  <c r="K73" i="34"/>
  <c r="J73" i="34"/>
  <c r="K72" i="34"/>
  <c r="J72" i="34"/>
  <c r="K71" i="34"/>
  <c r="J71" i="34"/>
  <c r="J70" i="34"/>
  <c r="J69" i="34"/>
  <c r="J68" i="34"/>
  <c r="J60" i="34"/>
  <c r="J59" i="34"/>
  <c r="J58" i="34"/>
  <c r="J57" i="34"/>
  <c r="J56" i="34"/>
  <c r="J55" i="34"/>
  <c r="J54" i="34"/>
  <c r="J4" i="34"/>
  <c r="J5" i="34"/>
  <c r="J6" i="34"/>
  <c r="K4" i="34" s="1"/>
  <c r="J7" i="34"/>
  <c r="J8" i="34"/>
  <c r="J9" i="34"/>
  <c r="J10" i="34"/>
  <c r="J11" i="34"/>
  <c r="J12" i="34"/>
  <c r="J13" i="34"/>
  <c r="K8"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K45" i="34"/>
  <c r="K46" i="34"/>
  <c r="K47" i="34"/>
  <c r="K48" i="34"/>
  <c r="K49" i="34"/>
  <c r="K50" i="34"/>
  <c r="J50" i="34"/>
  <c r="J49" i="34"/>
  <c r="J48" i="34"/>
  <c r="J47" i="34"/>
  <c r="J46" i="34"/>
  <c r="J45" i="34"/>
  <c r="K43" i="34" s="1"/>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38" l="1"/>
  <c r="G27" i="1" s="1"/>
  <c r="F12" i="38"/>
  <c r="F32" i="38" s="1"/>
  <c r="G26" i="1" s="1"/>
  <c r="F50" i="37"/>
  <c r="G24" i="1" s="1"/>
  <c r="F20" i="37"/>
  <c r="G23" i="1" s="1"/>
  <c r="F74" i="36"/>
  <c r="F93" i="36" s="1"/>
  <c r="G21" i="1" s="1"/>
  <c r="F61" i="36"/>
  <c r="G20" i="1" s="1"/>
  <c r="F42" i="36"/>
  <c r="G19" i="1" s="1"/>
  <c r="F26" i="36"/>
  <c r="G18" i="1" s="1"/>
  <c r="L154" i="35"/>
  <c r="L138" i="35"/>
  <c r="L135" i="35"/>
  <c r="G15" i="1" s="1"/>
  <c r="L75" i="35"/>
  <c r="L62" i="35"/>
  <c r="L57" i="35"/>
  <c r="L42" i="35"/>
  <c r="G13" i="1" s="1"/>
  <c r="K93" i="34"/>
  <c r="K77" i="34"/>
  <c r="K54" i="34"/>
  <c r="K74" i="34" s="1"/>
  <c r="G10" i="1" s="1"/>
  <c r="K14" i="34"/>
  <c r="K51" i="34" s="1"/>
  <c r="G9" i="1" s="1"/>
  <c r="L166" i="35" l="1"/>
  <c r="G16" i="1" s="1"/>
  <c r="L88" i="35"/>
  <c r="G14" i="1" s="1"/>
  <c r="K106" i="34"/>
  <c r="G11" i="1" s="1"/>
</calcChain>
</file>

<file path=xl/sharedStrings.xml><?xml version="1.0" encoding="utf-8"?>
<sst xmlns="http://schemas.openxmlformats.org/spreadsheetml/2006/main" count="877" uniqueCount="500">
  <si>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</si>
  <si>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</si>
  <si>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</si>
  <si>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</si>
  <si>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</si>
  <si>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</si>
  <si>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</si>
  <si>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</si>
  <si>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</si>
  <si>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</si>
  <si>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</si>
  <si>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</si>
  <si>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</si>
  <si>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</si>
  <si>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</si>
  <si>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</si>
  <si>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</si>
  <si>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</si>
  <si>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</si>
  <si>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</si>
  <si>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</si>
  <si>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</si>
  <si>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</si>
  <si>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</si>
  <si>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</si>
  <si>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</si>
  <si>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</si>
  <si>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</si>
  <si>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</si>
  <si>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</si>
  <si>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</si>
  <si>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</si>
  <si>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</si>
  <si>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</si>
  <si>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</si>
  <si>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</si>
  <si>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</si>
  <si>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</si>
  <si>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</si>
  <si>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</si>
  <si>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</si>
  <si>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</si>
  <si>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</si>
  <si>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</si>
  <si>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</si>
  <si>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</si>
  <si>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</si>
  <si>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</si>
  <si>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</si>
  <si>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</si>
  <si>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</si>
  <si>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</si>
  <si>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</si>
  <si>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</si>
  <si>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</si>
  <si>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</si>
  <si>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</si>
  <si>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</si>
  <si>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</si>
  <si>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</si>
  <si>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</si>
  <si>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</si>
  <si>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</si>
  <si>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</si>
  <si>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</si>
  <si>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</si>
  <si>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</si>
  <si>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</si>
  <si>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</si>
  <si>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</si>
  <si>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</si>
  <si>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</si>
  <si>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</si>
  <si>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</si>
  <si>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</si>
  <si>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</si>
  <si>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</si>
  <si>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</si>
  <si>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&lt;500</t>
  </si>
  <si>
    <t>&lt;1000</t>
  </si>
  <si>
    <t xml:space="preserve">Source:   
</t>
  </si>
  <si>
    <t>http://www.unaids.org/en/dataanalysis/datatools/aidsinfo/</t>
  </si>
  <si>
    <t xml:space="preserve">Sustainability Analysis for Epidemic Control:  Swaziland </t>
  </si>
  <si>
    <t>Long Term Strategy</t>
  </si>
  <si>
    <t>Generalized</t>
  </si>
  <si>
    <t>NA</t>
  </si>
  <si>
    <t>&lt;100</t>
  </si>
  <si>
    <t>&lt;200</t>
  </si>
  <si>
    <t>Low Middle Income</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</si>
  <si>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</si>
  <si>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</si>
  <si>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</si>
  <si>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</si>
  <si>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</si>
  <si>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</si>
  <si>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</si>
  <si>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</si>
  <si>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</si>
  <si>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</si>
  <si>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</si>
  <si>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</si>
  <si>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</si>
  <si>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</si>
  <si>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</si>
  <si>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</si>
  <si>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</si>
  <si>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</si>
  <si>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</si>
  <si>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</si>
  <si>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</si>
  <si>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</si>
  <si>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</si>
  <si>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</si>
  <si>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</si>
  <si>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</si>
  <si>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</si>
  <si>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</si>
  <si>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</si>
  <si>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</si>
  <si>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</si>
  <si>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</si>
  <si>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</si>
  <si>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</si>
  <si>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</si>
  <si>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</si>
  <si>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</si>
  <si>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</si>
  <si>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</si>
  <si>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</si>
  <si>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</si>
  <si>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</si>
  <si>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</si>
  <si>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</si>
  <si>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</si>
  <si>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</si>
  <si>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</si>
  <si>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</si>
  <si>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</si>
  <si>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</si>
  <si>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</si>
  <si>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</si>
  <si>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</si>
  <si>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</si>
  <si>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</si>
  <si>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</si>
  <si>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</si>
  <si>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</si>
  <si>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</si>
  <si>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</si>
  <si>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</si>
  <si>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</si>
  <si>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</si>
  <si>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</si>
  <si>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</si>
  <si>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</si>
  <si>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</si>
  <si>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</si>
  <si>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</si>
  <si>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</si>
  <si>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</si>
  <si>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</si>
  <si>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</si>
  <si>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</si>
  <si>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</si>
  <si>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</si>
  <si>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</si>
  <si>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</si>
  <si>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</si>
  <si>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</si>
  <si>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</si>
  <si>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</si>
  <si>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</si>
  <si>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</si>
  <si>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</si>
  <si>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</si>
  <si>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</si>
  <si>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</si>
  <si>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</si>
  <si>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</si>
  <si>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</si>
  <si>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</si>
  <si>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</si>
  <si>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</si>
  <si>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</si>
  <si>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</si>
  <si>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</si>
  <si>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</si>
  <si>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</si>
  <si>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</si>
  <si>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</si>
  <si>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</si>
  <si>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</si>
  <si>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</si>
  <si>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</si>
  <si>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</si>
  <si>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</si>
  <si>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</si>
  <si>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</si>
  <si>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</si>
  <si>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</si>
  <si>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</si>
  <si>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</si>
  <si>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</si>
  <si>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</si>
  <si>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</si>
  <si>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</si>
  <si>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</si>
  <si>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</si>
  <si>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</si>
  <si>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</si>
  <si>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</si>
  <si>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</si>
  <si>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</si>
  <si>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</si>
  <si>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</si>
  <si>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</si>
  <si>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</si>
  <si>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</si>
  <si>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</si>
  <si>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</si>
  <si>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</si>
  <si>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</si>
  <si>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</si>
  <si>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</si>
  <si>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</si>
  <si>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</si>
  <si>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</si>
  <si>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</si>
  <si>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</si>
  <si>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</si>
  <si>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</si>
  <si>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</si>
  <si>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</si>
  <si>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</si>
  <si>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</si>
  <si>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</si>
  <si>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</si>
  <si>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</si>
  <si>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</si>
  <si>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</si>
  <si>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</si>
  <si>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</si>
  <si>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</si>
  <si>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</si>
  <si>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</si>
  <si>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</si>
  <si>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</si>
  <si>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</si>
  <si>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</si>
  <si>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</si>
  <si>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</si>
  <si>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</si>
  <si>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</si>
  <si>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</si>
  <si>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</si>
  <si>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</si>
  <si>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</si>
  <si>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In country documented source, such as minutes of planning meeting, report, or memo:</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</si>
  <si>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</si>
  <si>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</si>
  <si>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</si>
  <si>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</si>
  <si>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</si>
  <si>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</si>
  <si>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</si>
  <si>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</si>
  <si>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</si>
  <si>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</si>
  <si>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</si>
  <si>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</si>
  <si>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</si>
  <si>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</si>
  <si>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</si>
  <si>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</si>
  <si>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</si>
  <si>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 xml:space="preserve">In country reports: </t>
  </si>
  <si>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</si>
  <si>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</si>
  <si>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</si>
  <si>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</si>
  <si>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</si>
  <si>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</si>
  <si>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</si>
  <si>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</si>
  <si>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</si>
  <si>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</si>
  <si>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</si>
  <si>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</si>
  <si>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</si>
  <si>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</si>
  <si>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</si>
  <si>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</si>
  <si>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</si>
  <si>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</si>
  <si>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</si>
  <si>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</si>
  <si>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</si>
  <si>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</si>
  <si>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</si>
  <si>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In country source, i.e., government strategy/plan/SOP, HIV/AIDS Human Rights assessment report:</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</si>
  <si>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</si>
  <si>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</si>
  <si>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</si>
  <si>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</si>
  <si>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</si>
  <si>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</si>
  <si>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</si>
  <si>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</si>
  <si>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</si>
  <si>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</si>
  <si>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</si>
  <si>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</si>
  <si>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</si>
  <si>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</si>
  <si>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</si>
  <si>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</si>
  <si>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</si>
  <si>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</si>
  <si>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</si>
  <si>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</si>
  <si>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</si>
  <si>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</si>
  <si>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</si>
  <si>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</si>
  <si>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</si>
  <si>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</si>
  <si>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</si>
  <si>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</si>
  <si>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</si>
  <si>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</si>
  <si>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</si>
  <si>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</si>
  <si>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</si>
  <si>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</si>
  <si>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</si>
  <si>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</si>
  <si>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</si>
  <si>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</si>
  <si>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</si>
  <si>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</si>
  <si>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</si>
  <si>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</si>
  <si>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</si>
  <si>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</si>
  <si>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</si>
  <si>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</si>
  <si>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</si>
  <si>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</si>
  <si>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</si>
  <si>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</si>
  <si>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</si>
  <si>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</si>
  <si>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</si>
  <si>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</si>
  <si>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</si>
  <si>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</si>
  <si>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</si>
  <si>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</si>
  <si>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</si>
  <si>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</si>
  <si>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</si>
  <si>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</si>
  <si>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</si>
  <si>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</si>
  <si>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</si>
  <si>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</si>
  <si>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</si>
  <si>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</si>
  <si>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</si>
  <si>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</si>
  <si>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</si>
  <si>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</si>
  <si>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</si>
  <si>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</si>
  <si>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</si>
  <si>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</si>
  <si>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</si>
  <si>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</si>
  <si>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</si>
  <si>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</si>
  <si>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</si>
  <si>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</si>
  <si>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</si>
  <si>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</si>
  <si>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</si>
  <si>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</si>
  <si>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</si>
  <si>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</si>
  <si>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</si>
  <si>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</si>
  <si>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</si>
  <si>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</si>
  <si>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</si>
  <si>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</si>
  <si>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</si>
  <si>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</si>
  <si>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</si>
  <si>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</si>
  <si>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</si>
  <si>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</si>
  <si>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</si>
  <si>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</si>
  <si>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</si>
  <si>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</si>
  <si>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</si>
  <si>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</si>
  <si>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</si>
  <si>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</si>
  <si>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</si>
  <si>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</si>
  <si>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</si>
  <si>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</si>
  <si>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</si>
  <si>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</si>
  <si>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</si>
  <si>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</si>
  <si>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</si>
  <si>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</si>
  <si>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</si>
  <si>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</si>
  <si>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NASA 2011 report</t>
  </si>
  <si>
    <t xml:space="preserve">PEPFAR Expenditure Analysis </t>
  </si>
  <si>
    <t>ODA Report</t>
  </si>
  <si>
    <t>Resource Mapping  report</t>
  </si>
  <si>
    <t>PEPFAR, UN (UNICEF, WHO, UNFPA)</t>
  </si>
  <si>
    <t>STI, ANC Sentinel Surveilance was not conducted because funds were not available, MICS supported by UNICEF completed in 2014 however results not yet finaized. PEPFAR is currently supporting a size estimation survery for key pops.</t>
  </si>
  <si>
    <t xml:space="preserve">Most recent country prevelance and incidence reports (provide citation):  SHIMS 2012 (PEPFAR-funded). </t>
  </si>
  <si>
    <t>Last DHS was in 2009.  No DHS planned.  SHIMS planned with COP 15 funding .</t>
  </si>
  <si>
    <t>it is not collected comprehensively across the spectrum. The country still needs to have national guidelines</t>
  </si>
  <si>
    <t>In country source, such as government HIV/AIDS expenditure tracking policy, strategy or SOP: NASA 2011</t>
  </si>
  <si>
    <t>CHAI resource mapping conducted in 2013 will no longer be used by GOKS</t>
  </si>
  <si>
    <t>in country citations for latest NHA, NASA, government expenditure tracking report, global fund new funding model for country: NASA 2011</t>
  </si>
  <si>
    <t>CHAI conducted resource tracking with GOKS however not being used at the moment to due to concerns about accuracy of the data. NHA planned for 2015</t>
  </si>
  <si>
    <t>In country source of latest expenditure data made available to the public: NASA 2011</t>
  </si>
  <si>
    <t xml:space="preserve">GOKS does not support surveys however have collaborated closely with PEPFAR and CHAI  on costing excersizes. </t>
  </si>
  <si>
    <t>HIV/AIDS service delivery HMIS policy/SOP and latest report citation: MOH Program Reports (HIV, TB, PMTCT  2013)</t>
  </si>
  <si>
    <t>For each check, in-country source of latest data: MOH Program Reports 2013</t>
  </si>
  <si>
    <t>MOH  (all regions) meets twice a year to review/anaylze performance .</t>
  </si>
  <si>
    <t>In country source, such as the latest HMIS report or presentation on HIV/AIDS services: MOH Program Reports 2013</t>
  </si>
  <si>
    <t>there are challenges with timeliness of data capture due to shortages of data clerks.</t>
  </si>
  <si>
    <t>In country source of where HIV/AIDS service delivery data are available to public, such as a website:  Program reports postetd to website: nercha.gov.sz,http://www.gov.sz/index.php?option=com_content&amp;id=267&amp;Itemid=403  (when operational)through stakeholder meetings, e-mail.</t>
  </si>
  <si>
    <t>In country source, i.e., SIMS, readiness assessments: Annual Program Reports (TB, PMTCT, HIV)  MOH HIV and TB program reports.</t>
  </si>
  <si>
    <t>In country source, i.e.,  readiness assessments: Annual Program Reports (TB, PMTCT, HIV)  MOH HIV and TB program reports.</t>
  </si>
  <si>
    <t>In country source, i.e. MOH report: There are several NGO-supported facilities that provide targeted services for key populations. MOH Program reports and HMIS (includes private facilties).</t>
  </si>
  <si>
    <t>In country source, i.e., report on Key Populations. Country currently does not track. There several NGO-supported facilities that provide targeted services for key populations.</t>
  </si>
  <si>
    <t>In country source, i.e. government annual HIV/AIDS report: MOH HIV Annual Program Report 2013 + HMIS</t>
  </si>
  <si>
    <t>SIMS Data collected from sites in Lubombo, Manzini, Hhohoho  - which PEPFAR partners currently support.</t>
  </si>
  <si>
    <t>In country PEPFAR HRH transition plan and documentation: "Donor Supported Positions Plan" PEPFAR positions are including the government plan for transition of positions. Though slow, transition taking place in collaboration with the Public Service Commision. Non-clinical cadres, which are not part of the civil service establishment are more challenging to transition.</t>
  </si>
  <si>
    <t>In country source, i.e. report on HRH reform or civil service reform:Government Establishment Circular # 4 2013</t>
  </si>
  <si>
    <t>SIMS Above Site-SF Tool, "Pre-Service Education" CEE or if not available country team knowledge.  Volume at sites for practicums not tracked - these occur at a wide range of facilities.</t>
  </si>
  <si>
    <t>Country Team Knowledge; SIMS Inservice Training CEE</t>
  </si>
  <si>
    <t>not fully implemented. Based on pilot currently underway, quarterly tranining plans (and funders) are distributed for coordination and management of IST. Once fully rolled out in 2015 these reports will be basis for assessing progress.</t>
  </si>
  <si>
    <t>PEPFAR HRIS Assessment conducted 2014/15. Final report due in July 2015.</t>
  </si>
  <si>
    <t>In country source, i.e. HRH report, HRIS data: GKOS National Budget 2015/16</t>
  </si>
  <si>
    <t>Data from NASA, NHA, or Supply Chain management IM - NASA 2011</t>
  </si>
  <si>
    <t>Donors procured Gene Xpert. Partners procure limited supply of reagents for this.</t>
  </si>
  <si>
    <t>GOKS procures the majority of test kits. Occasionally partners have stepped in due to shortfalls, usually caused by a surge in testing due to unplanned campaigns.</t>
  </si>
  <si>
    <t>In country source, i.e.,Based on Global Fund Gap Analysis 2014 and confirmation from UNFPA that they will no longer procure condoms.</t>
  </si>
  <si>
    <t>In 3/25 PEPFAR confirmed that central procurement mechanism would provide 10 million condoms in 2015, and will continue for an additional 2 years of support to cover the national need.</t>
  </si>
  <si>
    <t>National supply chain plan/SOP: 2012</t>
  </si>
  <si>
    <t>In country source, i.e., supply chain assessment report, LMIS data: Bi Monthly Country Risk Analysis reports (most recent 2/2015)</t>
  </si>
  <si>
    <t>In country sources, i.e., QM/QI strategic plan/SOP, QM/QI Assessment Report: SNAP Program reports; Health Sector Strategic Plans 2014-2019</t>
  </si>
  <si>
    <t xml:space="preserve">QM/QI Strategy document: </t>
  </si>
  <si>
    <t>Current government SOP/technical guidelines for PMTCT and ART: Integrated HIV guidelines 2015</t>
  </si>
  <si>
    <t xml:space="preserve">test &amp; treat for key pops, prisons. </t>
  </si>
  <si>
    <t>In country sources, i.e., report, presentation, or annual plan indicating use of data for quality improvement: MOH conducts monitoring. SIMS reports now integrated in quarterly review meetings. MOH Program Reports 2013</t>
  </si>
  <si>
    <t>Currently heavinly reliant on SIMS visits at which Government participates  through supervsion and mentorship framework</t>
  </si>
  <si>
    <t>In country source, i.e. national budget, budget summary or report for 2014:National budget 2013; ARVs, NERCHA and SNAP staff</t>
  </si>
  <si>
    <t>There is a line item for ARVs only which are 100% funded with government resources.</t>
  </si>
  <si>
    <t>In country source, i.e. national budget, budget summary or report for 2014: GOKS National Budget 2015/16</t>
  </si>
  <si>
    <t>Based on actual budget approved for 2015/16 per centage is less than 15%.</t>
  </si>
  <si>
    <t>NASA or NHA data:MOF - need to verify data that went into 22.5%</t>
  </si>
  <si>
    <t>In country source, i.e., NASA data, national expenditure analysis report: NASA 2011</t>
  </si>
  <si>
    <t>In country documentation of strategic plan or annual planning: HIV Annual Program Reports. 2013</t>
  </si>
  <si>
    <t xml:space="preserve">PEPFAR through TWGs and partners engages in these discussions with MOH. </t>
  </si>
  <si>
    <t xml:space="preserve">In country government source,:   Service Availability Mapping </t>
  </si>
  <si>
    <t>This process occurs thorugh TWG when MOH seeks technical assstance from partners to inform budget request to the Ministry of Finance.</t>
  </si>
  <si>
    <t xml:space="preserve">In country sources for each checked: With support from PEPFAR partners &amp; CHAI, MOH reviewing procurement practices.  Evidence of integration, scale up of high impact interventions and geographic targeting is evidenced in the country's GF Conept Note </t>
  </si>
  <si>
    <t>CHAI price list - 2014 analysis conducted by MSH SIAPS</t>
  </si>
  <si>
    <t>CHAI price list compared with regional govt buyers. Based on analysis conducted by MSH SIAPS 9/2014</t>
  </si>
  <si>
    <t>In country source, i.e., last annual national HIV/AIDS progress report or presentation: Annual Program Reports 2013 http://www.gov.sz/index.php?option=com_content&amp;view=article&amp;id=751&amp;Itemid=599</t>
  </si>
  <si>
    <t>Each HIV and TB program issues reports</t>
  </si>
  <si>
    <t>In country source, i.e., last HIV/AIDS audit report: Country Audit of the Global Fund Grants to the Kingdom of Swaziland  2011</t>
  </si>
  <si>
    <t>NERCHA, MOH last audited in 2010 - audit linked to GF only</t>
  </si>
  <si>
    <t>In country source, i.e., reports indicating CSO engagement, policies or SOPs: National HIV Service Coverage Report for HIV in Swazialnd July-Sept 2014</t>
  </si>
  <si>
    <t xml:space="preserve">In country source, i.e., 1) For PLHIV - included in Employment Act - amended to apply what is required by ILO 2) MOH provides guidelines for care of victims of sexual violence  -Child Welfare and Protection Act 2012. 
-Children's Protection And Welfare Act No. Of 2012
3.  Swaziland National Children Co-ordination Policy 2012
</t>
  </si>
  <si>
    <t>GBV legislation has been pending for over 2 years. Implentation of Child Welfare Act limited due to lack of resources and capacity.</t>
  </si>
  <si>
    <t>In country source, name of legislation or policy: Public Health Act</t>
  </si>
  <si>
    <t>In country source, name of current strategy: eNSF 2013 2018, HSSP - 2014-2019</t>
  </si>
  <si>
    <t>In country source, i.e., Global Fund CN 2014</t>
  </si>
  <si>
    <t>Swaziland did not develop an investment case but used the investment approach/principles to drive prioritizaton.</t>
  </si>
  <si>
    <t>In country source, i.e., Coordination data or reports: Annual Reports from  NERCHA, MOH. nercha.gov.sz</t>
  </si>
  <si>
    <t>In country source for each checked: NERCHA leads this process through SHAPMOS Swaziland HIV/AIDS Program Monitoring System - meetings are held quarterly in each region.  Nercha.gov.sz</t>
  </si>
  <si>
    <t xml:space="preserve">A. Key discussion points: Criticality to Sustainability: 1) Epi &amp; Health Data 2) HRH 3) Supply Chain 4) QM  These items not ranked in order because all are critical to sustainablity.  Investments in these areas are geared twoards facilting government ownership of key processes required to lead an effective response. </t>
  </si>
  <si>
    <t xml:space="preserve">B. Key discussion points: The priority elements PEPFAR Swaziland chose to support are currently not supported by other partners. PEPFAR is the largest donor to the HIV response and is the only partner providing TA and some DSD for all HIV services.  Based on past experience and government culture,  we know GKOS may pass laws and policies related to HIV and access to health services but  committment for implementation is missing. Will continue to engage front office to advocate for our issues. As the country was in the process of CN developemnt, discussions were held at lenght with country stakeholders to prioritze funding reqeusts and activities. </t>
  </si>
  <si>
    <t xml:space="preserve">C. Key discussion points: 1) Resource Commitments &amp; Financial/Expenditure Data are support by CHAI.   </t>
  </si>
  <si>
    <t>D. Key discussion points:  PEPFAR reccommends investment in all the priority areas identified above and deems these essential to achieving epidemic control.  QM investment should be limited and time bound, as once MOH has institutinoalized its QM system with organiztional structures, clear SOPs etc., PEPFAR will be able to transition to government.   In all of these areas, PEPFAR is the largest TA and funding provider.</t>
  </si>
  <si>
    <t xml:space="preserve">E. Key Discussion points:Resource Commitments - PEPFAR will not prioritize investments in this area given the financial and technical resources committed by the Clinton Health Access Initiative.  2) SI - needed to strenghten HMIS, data driven decision-making and to 'go where the epidemic is' ; build research capacity and increase demand for quality data.   All activities proposed to support priority elements are categorized as core or near core, and described in the SDS. 
</t>
  </si>
  <si>
    <t>No policy restricts access to services however stigma linked to cultural norms and legislative enviroment create barriers to access.  MOH supportive to NGOs working with key populations to educate about legal rights.</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</si>
  <si>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22.85%</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</si>
</sst>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quot;$&quot;#,##0"/>
  </numFmts>
  <fonts count="32"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b/>
      <sz val="11"/>
      <color rgb="FF00B0F0"/>
      <name val="Calibri"/>
      <family val="2"/>
      <scheme val="minor"/>
    </font>
    <font>
      <b/>
      <sz val="11"/>
      <color theme="8"/>
      <name val="Calibri"/>
      <family val="2"/>
      <scheme val="minor"/>
    </font>
    <font>
      <b/>
      <sz val="11"/>
      <name val="Calibri"/>
      <family val="2"/>
      <scheme val="minor"/>
    </font>
    <font>
      <sz val="8"/>
      <name val="Calibri"/>
      <family val="2"/>
      <scheme val="minor"/>
    </font>
    <font>
      <sz val="9"/>
      <name val="Calibri"/>
      <family val="2"/>
      <scheme val="minor"/>
    </font>
    <font>
      <sz val="1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101">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style="thin">
        <color auto="1"/>
      </top>
      <bottom/>
      <diagonal/>
    </border>
    <border>
      <left/>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4">
    <xf numFmtId="0" fontId="0" fillId="0" borderId="0"/>
    <xf numFmtId="0" fontId="9" fillId="0" borderId="0"/>
    <xf numFmtId="0" fontId="9" fillId="0" borderId="0" applyFill="0"/>
    <xf numFmtId="0" fontId="10" fillId="0" borderId="0" applyNumberFormat="0" applyFill="0" applyBorder="0" applyAlignment="0" applyProtection="0"/>
  </cellStyleXfs>
  <cellXfs count="598">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0" fillId="3" borderId="6" xfId="0"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4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2" xfId="0" applyBorder="1" applyProtection="1"/>
    <xf numFmtId="0" fontId="0" fillId="0" borderId="20" xfId="0" applyBorder="1" applyProtection="1">
      <protection locked="0"/>
    </xf>
    <xf numFmtId="0" fontId="0" fillId="0" borderId="20" xfId="0" applyBorder="1" applyProtection="1"/>
    <xf numFmtId="0" fontId="0" fillId="0" borderId="59" xfId="0" applyBorder="1" applyProtection="1"/>
    <xf numFmtId="0" fontId="0" fillId="0" borderId="19" xfId="0" applyFill="1" applyBorder="1" applyProtection="1"/>
    <xf numFmtId="0" fontId="0" fillId="0" borderId="52" xfId="0" applyFill="1" applyBorder="1" applyProtection="1"/>
    <xf numFmtId="0" fontId="0" fillId="0" borderId="6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3"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64"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69" xfId="0" applyFont="1" applyBorder="1" applyAlignment="1" applyProtection="1">
      <alignment horizontal="right"/>
      <protection locked="0"/>
    </xf>
    <xf numFmtId="0" fontId="8" fillId="0" borderId="50" xfId="0" applyFont="1" applyBorder="1" applyAlignment="1" applyProtection="1">
      <alignment horizontal="right"/>
    </xf>
    <xf numFmtId="0" fontId="0" fillId="0" borderId="0" xfId="0" applyAlignment="1" applyProtection="1">
      <alignment horizontal="left" vertical="top" wrapText="1"/>
      <protection locked="0"/>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59" xfId="0" applyFill="1" applyBorder="1" applyProtection="1"/>
    <xf numFmtId="0" fontId="8" fillId="0" borderId="9" xfId="0" applyFont="1" applyBorder="1" applyAlignment="1">
      <alignment horizontal="right"/>
    </xf>
    <xf numFmtId="0" fontId="8" fillId="0" borderId="62" xfId="0" applyFont="1" applyBorder="1" applyAlignment="1" applyProtection="1">
      <alignment horizontal="right"/>
    </xf>
    <xf numFmtId="0" fontId="0" fillId="0" borderId="72"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2" xfId="0" applyBorder="1" applyAlignment="1" applyProtection="1">
      <alignment horizontal="right"/>
    </xf>
    <xf numFmtId="0" fontId="8" fillId="0" borderId="46" xfId="0" applyFont="1" applyBorder="1" applyAlignment="1">
      <alignment horizontal="right"/>
    </xf>
    <xf numFmtId="0" fontId="0" fillId="0" borderId="0" xfId="0" applyAlignment="1">
      <alignment horizontal="left" vertical="top" wrapText="1"/>
    </xf>
    <xf numFmtId="0" fontId="8" fillId="0" borderId="63" xfId="0" applyFont="1" applyBorder="1" applyAlignment="1" applyProtection="1">
      <alignment horizontal="center" vertical="center" wrapText="1"/>
      <protection locked="0"/>
    </xf>
    <xf numFmtId="0" fontId="0" fillId="0" borderId="52"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47" xfId="0" applyFont="1" applyBorder="1" applyAlignment="1" applyProtection="1">
      <alignment horizontal="right" vertical="center"/>
    </xf>
    <xf numFmtId="0" fontId="0" fillId="10" borderId="0" xfId="0" applyFill="1"/>
    <xf numFmtId="0" fontId="0" fillId="10" borderId="0" xfId="0" applyFont="1" applyFill="1"/>
    <xf numFmtId="0" fontId="8" fillId="0" borderId="52" xfId="0" applyFont="1" applyBorder="1" applyAlignment="1">
      <alignment horizontal="center" vertical="center" wrapText="1"/>
    </xf>
    <xf numFmtId="0" fontId="8" fillId="0" borderId="64"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2" xfId="0" applyFont="1" applyBorder="1" applyAlignment="1" applyProtection="1">
      <alignment horizontal="center" vertical="center" wrapText="1"/>
      <protection locked="0"/>
    </xf>
    <xf numFmtId="1" fontId="0" fillId="0" borderId="19" xfId="0" applyNumberFormat="1" applyBorder="1" applyProtection="1"/>
    <xf numFmtId="164" fontId="0" fillId="0" borderId="52"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2"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2"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79" xfId="0" applyFont="1" applyFill="1" applyBorder="1" applyAlignment="1">
      <alignment horizontal="center" wrapText="1"/>
    </xf>
    <xf numFmtId="0" fontId="0" fillId="5" borderId="80" xfId="0" applyFont="1" applyFill="1" applyBorder="1" applyAlignment="1">
      <alignment horizontal="center" wrapText="1"/>
    </xf>
    <xf numFmtId="165" fontId="0" fillId="5" borderId="0" xfId="0" applyNumberFormat="1" applyFill="1" applyBorder="1"/>
    <xf numFmtId="0" fontId="0" fillId="5" borderId="81" xfId="0" applyFill="1" applyBorder="1"/>
    <xf numFmtId="165" fontId="0" fillId="0" borderId="0" xfId="0" applyNumberFormat="1" applyBorder="1"/>
    <xf numFmtId="0" fontId="0" fillId="0" borderId="81" xfId="0" applyBorder="1"/>
    <xf numFmtId="165" fontId="0" fillId="0" borderId="20" xfId="0" applyNumberFormat="1" applyBorder="1"/>
    <xf numFmtId="0" fontId="0" fillId="0" borderId="82" xfId="0" applyBorder="1"/>
    <xf numFmtId="0" fontId="0" fillId="0" borderId="53" xfId="0" applyBorder="1" applyProtection="1"/>
    <xf numFmtId="0" fontId="0" fillId="0" borderId="56" xfId="0" applyBorder="1" applyProtection="1"/>
    <xf numFmtId="0" fontId="0" fillId="0" borderId="60" xfId="0" applyBorder="1" applyProtection="1"/>
    <xf numFmtId="0" fontId="0" fillId="0" borderId="53" xfId="0" applyFill="1" applyBorder="1" applyProtection="1"/>
    <xf numFmtId="1" fontId="8" fillId="0" borderId="62" xfId="0" applyNumberFormat="1" applyFont="1" applyBorder="1" applyAlignment="1" applyProtection="1">
      <alignment horizontal="right"/>
    </xf>
    <xf numFmtId="1" fontId="8" fillId="0" borderId="50" xfId="0" applyNumberFormat="1" applyFont="1" applyBorder="1" applyAlignment="1" applyProtection="1">
      <alignment horizontal="right"/>
    </xf>
    <xf numFmtId="0" fontId="0" fillId="0" borderId="78" xfId="0" applyBorder="1" applyProtection="1"/>
    <xf numFmtId="0" fontId="8" fillId="0" borderId="13" xfId="0" applyFont="1" applyBorder="1" applyAlignment="1" applyProtection="1">
      <alignment horizontal="left" vertical="center" wrapText="1"/>
    </xf>
    <xf numFmtId="0" fontId="8" fillId="0" borderId="72" xfId="0" applyFont="1" applyBorder="1" applyAlignment="1" applyProtection="1">
      <alignment horizontal="left" vertical="center" wrapText="1"/>
    </xf>
    <xf numFmtId="0" fontId="0" fillId="0" borderId="13" xfId="0" applyBorder="1" applyProtection="1"/>
    <xf numFmtId="0" fontId="0" fillId="0" borderId="72" xfId="0" applyBorder="1" applyProtection="1"/>
    <xf numFmtId="0" fontId="0" fillId="0" borderId="14" xfId="0" applyBorder="1" applyProtection="1"/>
    <xf numFmtId="0" fontId="0" fillId="0" borderId="78" xfId="0" applyFill="1" applyBorder="1" applyProtection="1"/>
    <xf numFmtId="0" fontId="0" fillId="0" borderId="13" xfId="0" applyFill="1" applyBorder="1" applyProtection="1"/>
    <xf numFmtId="0" fontId="0" fillId="0" borderId="72" xfId="0" applyFill="1" applyBorder="1" applyProtection="1"/>
    <xf numFmtId="0" fontId="8" fillId="0" borderId="62" xfId="0" applyFont="1" applyBorder="1" applyAlignment="1">
      <alignment horizontal="right"/>
    </xf>
    <xf numFmtId="0" fontId="0" fillId="0" borderId="78" xfId="0" applyFont="1" applyBorder="1" applyAlignment="1" applyProtection="1">
      <alignment horizontal="right"/>
    </xf>
    <xf numFmtId="0" fontId="0" fillId="0" borderId="13" xfId="0" applyFont="1" applyBorder="1" applyProtection="1"/>
    <xf numFmtId="0" fontId="0" fillId="0" borderId="72" xfId="0" applyFont="1" applyBorder="1" applyProtection="1"/>
    <xf numFmtId="0" fontId="0" fillId="0" borderId="78" xfId="0" applyFont="1" applyBorder="1" applyProtection="1"/>
    <xf numFmtId="0" fontId="0" fillId="0" borderId="78" xfId="0" applyBorder="1" applyAlignment="1" applyProtection="1">
      <alignment horizontal="right"/>
    </xf>
    <xf numFmtId="0" fontId="0" fillId="0" borderId="13" xfId="0" applyBorder="1" applyAlignment="1" applyProtection="1">
      <alignment horizontal="right"/>
    </xf>
    <xf numFmtId="0" fontId="0" fillId="0" borderId="78" xfId="0" applyBorder="1" applyAlignment="1" applyProtection="1">
      <alignment horizontal="left" wrapText="1"/>
    </xf>
    <xf numFmtId="0" fontId="0" fillId="0" borderId="13" xfId="0" applyBorder="1" applyAlignment="1" applyProtection="1">
      <alignment horizontal="left" vertical="center" wrapText="1"/>
    </xf>
    <xf numFmtId="0" fontId="0" fillId="0" borderId="78"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64" xfId="0" applyFont="1" applyBorder="1" applyAlignment="1" applyProtection="1">
      <alignment horizontal="center" vertical="center" wrapText="1"/>
      <protection locked="0"/>
    </xf>
    <xf numFmtId="0" fontId="8" fillId="7" borderId="0" xfId="0" applyFont="1" applyFill="1" applyAlignment="1">
      <alignment horizontal="center" wrapText="1"/>
    </xf>
    <xf numFmtId="0" fontId="17"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45" xfId="0" applyFont="1" applyBorder="1" applyAlignment="1" applyProtection="1">
      <alignment horizontal="right"/>
      <protection locked="0"/>
    </xf>
    <xf numFmtId="0" fontId="8" fillId="0" borderId="46" xfId="0" applyFont="1" applyBorder="1" applyAlignment="1" applyProtection="1">
      <alignment horizontal="right"/>
      <protection locked="0"/>
    </xf>
    <xf numFmtId="0" fontId="0" fillId="0" borderId="20" xfId="0" applyBorder="1" applyAlignment="1" applyProtection="1">
      <alignment horizontal="center"/>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0" fillId="0" borderId="19" xfId="0" applyBorder="1" applyAlignment="1" applyProtection="1">
      <alignment horizontal="center"/>
      <protection locked="0"/>
    </xf>
    <xf numFmtId="0" fontId="0" fillId="0" borderId="53"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0" fillId="0" borderId="45" xfId="0" applyBorder="1" applyAlignment="1" applyProtection="1">
      <alignment horizontal="left" wrapText="1"/>
      <protection locked="0"/>
    </xf>
    <xf numFmtId="0" fontId="0" fillId="0" borderId="46" xfId="0" applyBorder="1" applyAlignment="1" applyProtection="1">
      <alignment horizontal="left" wrapText="1"/>
      <protection locked="0"/>
    </xf>
    <xf numFmtId="0" fontId="0" fillId="0" borderId="63" xfId="0" applyBorder="1" applyAlignment="1" applyProtection="1">
      <alignment horizontal="left" wrapText="1"/>
      <protection locked="0"/>
    </xf>
    <xf numFmtId="0" fontId="0" fillId="0" borderId="19" xfId="0" applyBorder="1" applyAlignment="1" applyProtection="1">
      <alignment horizont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8" fillId="0" borderId="62" xfId="0" applyFont="1" applyBorder="1" applyAlignment="1" applyProtection="1">
      <alignment horizontal="right"/>
      <protection locked="0"/>
    </xf>
    <xf numFmtId="0" fontId="8" fillId="0" borderId="45" xfId="0" applyFont="1" applyBorder="1" applyAlignment="1" applyProtection="1">
      <alignment horizontal="left" wrapText="1"/>
      <protection locked="0"/>
    </xf>
    <xf numFmtId="0" fontId="8" fillId="0" borderId="46" xfId="0" applyFont="1" applyBorder="1" applyAlignment="1" applyProtection="1">
      <alignment horizontal="left" wrapText="1"/>
      <protection locked="0"/>
    </xf>
    <xf numFmtId="0" fontId="8" fillId="0" borderId="63" xfId="0" applyFont="1" applyBorder="1" applyAlignment="1" applyProtection="1">
      <alignment horizontal="left" wrapText="1"/>
      <protection locked="0"/>
    </xf>
    <xf numFmtId="0" fontId="0" fillId="0" borderId="53"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54"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23" xfId="0" applyBorder="1" applyAlignment="1" applyProtection="1">
      <alignment horizontal="left" vertical="center"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left"/>
      <protection locked="0"/>
    </xf>
    <xf numFmtId="0" fontId="1" fillId="10" borderId="45" xfId="0" applyFont="1" applyFill="1" applyBorder="1" applyAlignment="1" applyProtection="1">
      <alignment horizontal="center" vertical="center" wrapText="1"/>
      <protection locked="0"/>
    </xf>
    <xf numFmtId="0" fontId="1" fillId="10" borderId="46" xfId="0" applyFont="1" applyFill="1" applyBorder="1" applyAlignment="1" applyProtection="1">
      <alignment horizontal="center" vertical="center" wrapText="1"/>
      <protection locked="0"/>
    </xf>
    <xf numFmtId="0" fontId="1" fillId="10" borderId="47" xfId="0" applyFont="1" applyFill="1" applyBorder="1" applyAlignment="1" applyProtection="1">
      <alignment horizontal="center" vertical="center" wrapText="1"/>
      <protection locked="0"/>
    </xf>
    <xf numFmtId="0" fontId="0" fillId="0" borderId="45" xfId="0" applyFont="1" applyFill="1" applyBorder="1" applyAlignment="1" applyProtection="1">
      <alignment horizontal="left" vertical="center" wrapText="1"/>
      <protection locked="0"/>
    </xf>
    <xf numFmtId="0" fontId="0" fillId="0" borderId="46" xfId="0" applyFont="1" applyFill="1" applyBorder="1" applyAlignment="1" applyProtection="1">
      <alignment horizontal="left" vertical="center" wrapText="1"/>
      <protection locked="0"/>
    </xf>
    <xf numFmtId="0" fontId="0" fillId="0" borderId="47" xfId="0" applyFont="1" applyFill="1" applyBorder="1" applyAlignment="1" applyProtection="1">
      <alignment horizontal="left" vertical="center" wrapText="1"/>
      <protection locked="0"/>
    </xf>
    <xf numFmtId="0" fontId="8" fillId="0" borderId="48" xfId="0" applyFont="1" applyBorder="1" applyAlignment="1" applyProtection="1">
      <alignment horizontal="left" vertical="center" wrapText="1"/>
      <protection locked="0"/>
    </xf>
    <xf numFmtId="0" fontId="0" fillId="0" borderId="49" xfId="0" applyBorder="1" applyAlignment="1" applyProtection="1">
      <alignment wrapText="1"/>
      <protection locked="0"/>
    </xf>
    <xf numFmtId="0" fontId="0" fillId="0" borderId="51"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8" fillId="0" borderId="45" xfId="0" applyFont="1" applyBorder="1" applyAlignment="1">
      <alignment horizontal="right"/>
    </xf>
    <xf numFmtId="0" fontId="8" fillId="0" borderId="46" xfId="0" applyFont="1" applyBorder="1" applyAlignment="1">
      <alignment horizontal="right"/>
    </xf>
    <xf numFmtId="0" fontId="8" fillId="0" borderId="63" xfId="0" applyFont="1" applyBorder="1" applyAlignment="1">
      <alignment horizontal="right"/>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19" xfId="0" applyBorder="1" applyAlignment="1">
      <alignment wrapText="1"/>
    </xf>
    <xf numFmtId="0" fontId="0" fillId="0" borderId="67"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66" xfId="0" applyBorder="1" applyAlignment="1" applyProtection="1">
      <alignment horizontal="left" vertical="top" wrapText="1"/>
      <protection locked="0"/>
    </xf>
    <xf numFmtId="0" fontId="0" fillId="0" borderId="0" xfId="0" applyBorder="1" applyAlignment="1">
      <alignment wrapText="1"/>
    </xf>
    <xf numFmtId="0" fontId="0" fillId="0" borderId="20"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20" xfId="0" applyBorder="1" applyAlignment="1">
      <alignment horizontal="center" wrapText="1"/>
    </xf>
    <xf numFmtId="0" fontId="8" fillId="0" borderId="74" xfId="0" applyFont="1" applyBorder="1" applyAlignment="1">
      <alignment horizontal="right"/>
    </xf>
    <xf numFmtId="0" fontId="8" fillId="0" borderId="75" xfId="0" applyFont="1" applyBorder="1" applyAlignment="1">
      <alignment horizontal="right"/>
    </xf>
    <xf numFmtId="0" fontId="8" fillId="0" borderId="76" xfId="0" applyFont="1" applyBorder="1" applyAlignment="1">
      <alignment horizontal="right"/>
    </xf>
    <xf numFmtId="0" fontId="0" fillId="10" borderId="77" xfId="0" applyFill="1" applyBorder="1" applyAlignment="1">
      <alignment horizontal="center"/>
    </xf>
    <xf numFmtId="0" fontId="0" fillId="10" borderId="17" xfId="0" applyFill="1" applyBorder="1" applyAlignment="1">
      <alignment horizontal="center"/>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0" borderId="63" xfId="0" applyBorder="1" applyAlignment="1">
      <alignment horizontal="left" vertical="center" wrapText="1"/>
    </xf>
    <xf numFmtId="0" fontId="0" fillId="0" borderId="19" xfId="0" applyBorder="1" applyAlignment="1">
      <alignment horizontal="left" vertical="center" wrapText="1"/>
    </xf>
    <xf numFmtId="0" fontId="0" fillId="0" borderId="19" xfId="0" applyBorder="1" applyAlignment="1">
      <alignment horizontal="center" wrapText="1"/>
    </xf>
    <xf numFmtId="0" fontId="0" fillId="0" borderId="0" xfId="0" applyBorder="1" applyAlignment="1">
      <alignment horizontal="center" wrapText="1"/>
    </xf>
    <xf numFmtId="0" fontId="0" fillId="0" borderId="73" xfId="0" applyBorder="1" applyAlignment="1">
      <alignment horizontal="left" vertical="center" wrapText="1"/>
    </xf>
    <xf numFmtId="0" fontId="0" fillId="0" borderId="56" xfId="0" applyBorder="1" applyAlignment="1">
      <alignment horizontal="left" vertical="center" wrapText="1"/>
    </xf>
    <xf numFmtId="0" fontId="0" fillId="0" borderId="62" xfId="0" applyBorder="1" applyAlignment="1">
      <alignment horizontal="left" vertical="center" wrapText="1"/>
    </xf>
    <xf numFmtId="0" fontId="23" fillId="0" borderId="19"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72" xfId="0" applyBorder="1" applyAlignment="1">
      <alignment horizontal="center" wrapText="1"/>
    </xf>
    <xf numFmtId="0" fontId="0" fillId="0" borderId="70" xfId="0" applyBorder="1" applyAlignment="1">
      <alignment horizontal="left" vertical="center" wrapText="1"/>
    </xf>
    <xf numFmtId="0" fontId="0" fillId="0" borderId="7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68" xfId="0" applyBorder="1" applyAlignment="1">
      <alignment horizontal="left" vertical="center" wrapText="1"/>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0" xfId="0" applyBorder="1" applyAlignment="1">
      <alignment horizontal="left" vertical="top" wrapText="1"/>
    </xf>
    <xf numFmtId="0" fontId="0" fillId="0" borderId="24"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3" fillId="0" borderId="0" xfId="0" applyFont="1" applyAlignment="1">
      <alignment horizontal="left"/>
    </xf>
    <xf numFmtId="0" fontId="23" fillId="0" borderId="19" xfId="0" applyFont="1" applyBorder="1" applyAlignment="1">
      <alignment horizontal="left"/>
    </xf>
    <xf numFmtId="0" fontId="0" fillId="0" borderId="21" xfId="0" applyBorder="1" applyAlignment="1">
      <alignment vertical="center" wrapText="1"/>
    </xf>
    <xf numFmtId="0" fontId="0" fillId="0" borderId="22" xfId="0" applyBorder="1" applyAlignment="1">
      <alignment vertical="center" wrapText="1"/>
    </xf>
    <xf numFmtId="0" fontId="8" fillId="0" borderId="6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0" fillId="10" borderId="0" xfId="0" applyFill="1" applyBorder="1" applyAlignment="1">
      <alignment horizontal="center"/>
    </xf>
    <xf numFmtId="0" fontId="0" fillId="0" borderId="20" xfId="0" applyBorder="1" applyAlignment="1">
      <alignment horizontal="center" vertical="top" wrapText="1"/>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2" xfId="0" applyFont="1" applyBorder="1" applyAlignment="1" applyProtection="1">
      <alignment horizontal="left" vertical="center" wrapText="1"/>
      <protection locked="0"/>
    </xf>
    <xf numFmtId="0" fontId="23" fillId="0" borderId="0" xfId="0" applyFont="1" applyBorder="1" applyAlignment="1" applyProtection="1">
      <alignment horizontal="left" wrapText="1"/>
      <protection locked="0"/>
    </xf>
    <xf numFmtId="0" fontId="0" fillId="0" borderId="20" xfId="0" applyBorder="1" applyAlignment="1" applyProtection="1">
      <alignment horizontal="center" wrapText="1"/>
      <protection locked="0"/>
    </xf>
    <xf numFmtId="0" fontId="0" fillId="0" borderId="20" xfId="0"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67" xfId="3" applyBorder="1" applyAlignment="1" applyProtection="1">
      <alignment horizontal="left" vertical="top" wrapText="1"/>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2" xfId="0" applyBorder="1" applyAlignment="1">
      <alignment horizontal="left" vertical="top" wrapText="1"/>
    </xf>
    <xf numFmtId="0" fontId="0" fillId="0" borderId="67" xfId="3" applyFont="1" applyBorder="1" applyAlignment="1" applyProtection="1">
      <alignment horizontal="left" vertical="top" wrapText="1"/>
      <protection locked="0"/>
    </xf>
    <xf numFmtId="0" fontId="0" fillId="0" borderId="21" xfId="0" applyBorder="1" applyAlignment="1">
      <alignment horizontal="left" wrapText="1"/>
    </xf>
    <xf numFmtId="0" fontId="0" fillId="0" borderId="52" xfId="0" applyBorder="1" applyAlignment="1">
      <alignment horizontal="left" wrapText="1"/>
    </xf>
    <xf numFmtId="0" fontId="0" fillId="0" borderId="64" xfId="0" applyBorder="1" applyAlignment="1" applyProtection="1">
      <alignment horizontal="left" vertical="top" wrapText="1"/>
      <protection locked="0"/>
    </xf>
    <xf numFmtId="0" fontId="0" fillId="0" borderId="65" xfId="0"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70" xfId="0" applyBorder="1" applyAlignment="1" applyProtection="1">
      <alignment horizontal="left" vertical="top" wrapText="1"/>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10" fillId="0" borderId="53" xfId="3" applyBorder="1" applyAlignment="1" applyProtection="1">
      <alignment vertical="top" wrapText="1"/>
      <protection locked="0"/>
    </xf>
    <xf numFmtId="0" fontId="8" fillId="0" borderId="45" xfId="0" applyFont="1" applyBorder="1" applyAlignment="1" applyProtection="1">
      <alignment horizontal="right" wrapText="1"/>
      <protection locked="0"/>
    </xf>
    <xf numFmtId="0" fontId="8" fillId="0" borderId="46"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2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1" fillId="10" borderId="45" xfId="0" applyFont="1" applyFill="1" applyBorder="1" applyAlignment="1" applyProtection="1">
      <alignment horizontal="center" wrapText="1"/>
      <protection locked="0"/>
    </xf>
    <xf numFmtId="0" fontId="1" fillId="10" borderId="46" xfId="0" applyFont="1" applyFill="1" applyBorder="1" applyAlignment="1" applyProtection="1">
      <alignment horizontal="center" wrapText="1"/>
      <protection locked="0"/>
    </xf>
    <xf numFmtId="0" fontId="1" fillId="10" borderId="47"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xf>
    <xf numFmtId="0" fontId="0" fillId="0" borderId="53" xfId="0"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78"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7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166" fontId="0" fillId="0" borderId="83" xfId="0" applyNumberFormat="1" applyBorder="1" applyAlignment="1">
      <alignment vertical="center"/>
    </xf>
    <xf numFmtId="166" fontId="0" fillId="0" borderId="84" xfId="0" applyNumberFormat="1" applyBorder="1" applyAlignment="1">
      <alignment vertical="center"/>
    </xf>
    <xf numFmtId="166" fontId="0" fillId="0" borderId="84" xfId="0" applyNumberFormat="1" applyBorder="1" applyAlignment="1">
      <alignment vertical="center" wrapText="1"/>
    </xf>
    <xf numFmtId="166" fontId="0" fillId="0" borderId="85" xfId="0" applyNumberFormat="1" applyBorder="1" applyAlignment="1">
      <alignment vertical="center"/>
    </xf>
    <xf numFmtId="166" fontId="0" fillId="0" borderId="85" xfId="0" applyNumberFormat="1" applyFill="1" applyBorder="1" applyAlignment="1">
      <alignment vertical="center"/>
    </xf>
    <xf numFmtId="166" fontId="0" fillId="0" borderId="86" xfId="0" applyNumberFormat="1" applyBorder="1" applyAlignment="1">
      <alignment vertical="center"/>
    </xf>
    <xf numFmtId="0" fontId="3" fillId="0" borderId="0" xfId="0" applyFont="1"/>
    <xf numFmtId="3" fontId="0" fillId="0" borderId="87" xfId="0" applyNumberFormat="1" applyBorder="1"/>
    <xf numFmtId="3" fontId="0" fillId="0" borderId="88" xfId="0" applyNumberFormat="1" applyBorder="1"/>
    <xf numFmtId="0" fontId="0" fillId="10" borderId="20" xfId="0" applyFill="1" applyBorder="1" applyAlignment="1">
      <alignment wrapText="1"/>
    </xf>
    <xf numFmtId="0" fontId="8" fillId="10" borderId="20" xfId="0" applyFont="1" applyFill="1" applyBorder="1" applyAlignment="1" applyProtection="1">
      <protection locked="0"/>
    </xf>
    <xf numFmtId="0" fontId="0" fillId="10" borderId="20" xfId="0" applyFill="1" applyBorder="1" applyAlignment="1"/>
    <xf numFmtId="0" fontId="0" fillId="0" borderId="89" xfId="0" applyBorder="1" applyAlignment="1" applyProtection="1">
      <alignment horizontal="left" vertical="top" wrapText="1"/>
      <protection locked="0"/>
    </xf>
    <xf numFmtId="0" fontId="0" fillId="0" borderId="90" xfId="0" applyBorder="1" applyAlignment="1" applyProtection="1">
      <alignment horizontal="left" vertical="top" wrapText="1"/>
      <protection locked="0"/>
    </xf>
    <xf numFmtId="0" fontId="0" fillId="0" borderId="84" xfId="0" applyBorder="1" applyAlignment="1" applyProtection="1">
      <alignment horizontal="left" vertical="top" wrapText="1"/>
      <protection locked="0"/>
    </xf>
    <xf numFmtId="0" fontId="0" fillId="0" borderId="91" xfId="0" applyBorder="1" applyAlignment="1" applyProtection="1">
      <alignment horizontal="left" vertical="top" wrapText="1"/>
      <protection locked="0"/>
    </xf>
    <xf numFmtId="0" fontId="0" fillId="0" borderId="86" xfId="0" applyBorder="1" applyAlignment="1" applyProtection="1">
      <alignment horizontal="left" vertical="top" wrapText="1"/>
      <protection locked="0"/>
    </xf>
    <xf numFmtId="0" fontId="0" fillId="10" borderId="92" xfId="0" applyFill="1" applyBorder="1" applyAlignment="1" applyProtection="1">
      <protection locked="0"/>
    </xf>
    <xf numFmtId="0" fontId="3" fillId="0" borderId="53" xfId="0" applyFont="1" applyBorder="1" applyAlignment="1" applyProtection="1">
      <alignment horizontal="left" vertical="top" wrapText="1"/>
      <protection locked="0"/>
    </xf>
    <xf numFmtId="0" fontId="3" fillId="0" borderId="89" xfId="0" applyFont="1" applyBorder="1" applyAlignment="1" applyProtection="1">
      <alignment horizontal="left" vertical="top" wrapText="1"/>
      <protection locked="0"/>
    </xf>
    <xf numFmtId="0" fontId="3" fillId="0" borderId="60" xfId="0" applyFont="1" applyBorder="1" applyAlignment="1" applyProtection="1">
      <alignment horizontal="left" vertical="top" wrapText="1"/>
      <protection locked="0"/>
    </xf>
    <xf numFmtId="0" fontId="3" fillId="0" borderId="64" xfId="0" applyFont="1" applyBorder="1" applyAlignment="1" applyProtection="1">
      <alignment horizontal="left" vertical="top" wrapText="1"/>
      <protection locked="0"/>
    </xf>
    <xf numFmtId="0" fontId="3" fillId="0" borderId="90" xfId="0" applyFont="1" applyBorder="1" applyAlignment="1" applyProtection="1">
      <alignment horizontal="left" vertical="top" wrapText="1"/>
      <protection locked="0"/>
    </xf>
    <xf numFmtId="0" fontId="3" fillId="0" borderId="65" xfId="0" applyFont="1" applyBorder="1" applyAlignment="1" applyProtection="1">
      <alignment horizontal="left" vertical="top" wrapText="1"/>
      <protection locked="0"/>
    </xf>
    <xf numFmtId="0" fontId="11" fillId="0" borderId="53" xfId="0" applyFont="1" applyBorder="1" applyAlignment="1" applyProtection="1">
      <alignment horizontal="left" vertical="top" wrapText="1"/>
      <protection locked="0"/>
    </xf>
    <xf numFmtId="0" fontId="28" fillId="0" borderId="64" xfId="0" applyFont="1" applyBorder="1" applyAlignment="1" applyProtection="1">
      <alignment horizontal="left" vertical="top" wrapText="1"/>
      <protection locked="0"/>
    </xf>
    <xf numFmtId="0" fontId="11" fillId="0" borderId="89" xfId="0" applyFont="1" applyBorder="1" applyAlignment="1" applyProtection="1">
      <alignment horizontal="left" vertical="top" wrapText="1"/>
      <protection locked="0"/>
    </xf>
    <xf numFmtId="0" fontId="28" fillId="0" borderId="90"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28" fillId="0" borderId="65" xfId="0" applyFont="1" applyBorder="1" applyAlignment="1" applyProtection="1">
      <alignment horizontal="left" vertical="top" wrapText="1"/>
      <protection locked="0"/>
    </xf>
    <xf numFmtId="0" fontId="11" fillId="0" borderId="93" xfId="0" applyFont="1" applyBorder="1" applyAlignment="1" applyProtection="1">
      <alignment horizontal="left" vertical="top" wrapText="1"/>
      <protection locked="0"/>
    </xf>
    <xf numFmtId="0" fontId="11" fillId="0" borderId="94" xfId="0" applyFont="1" applyBorder="1" applyAlignment="1" applyProtection="1">
      <alignment horizontal="left" vertical="top" wrapText="1"/>
      <protection locked="0"/>
    </xf>
    <xf numFmtId="0" fontId="11" fillId="0" borderId="83" xfId="0" applyFont="1" applyBorder="1" applyAlignment="1" applyProtection="1">
      <alignment horizontal="left" vertical="top" wrapText="1"/>
      <protection locked="0"/>
    </xf>
    <xf numFmtId="0" fontId="11" fillId="0" borderId="84" xfId="0" applyFont="1" applyBorder="1" applyAlignment="1" applyProtection="1">
      <alignment horizontal="left" vertical="top" wrapText="1"/>
      <protection locked="0"/>
    </xf>
    <xf numFmtId="0" fontId="11" fillId="0" borderId="85" xfId="0" applyFont="1" applyBorder="1" applyAlignment="1" applyProtection="1">
      <alignment horizontal="left" vertical="top" wrapText="1"/>
      <protection locked="0"/>
    </xf>
    <xf numFmtId="0" fontId="11" fillId="0" borderId="86" xfId="0" applyFont="1" applyBorder="1" applyAlignment="1" applyProtection="1">
      <alignment horizontal="left" vertical="top" wrapText="1"/>
      <protection locked="0"/>
    </xf>
    <xf numFmtId="0" fontId="11" fillId="0" borderId="67" xfId="0" applyFont="1" applyBorder="1" applyAlignment="1" applyProtection="1">
      <alignment horizontal="left" vertical="top" wrapText="1"/>
      <protection locked="0"/>
    </xf>
    <xf numFmtId="0" fontId="11" fillId="0" borderId="54" xfId="0" applyFont="1" applyBorder="1" applyAlignment="1" applyProtection="1">
      <alignment horizontal="left" vertical="top" wrapText="1"/>
      <protection locked="0"/>
    </xf>
    <xf numFmtId="0" fontId="28" fillId="0" borderId="49" xfId="0" applyFont="1" applyBorder="1" applyAlignment="1">
      <alignment horizontal="center" vertical="center" wrapText="1"/>
    </xf>
    <xf numFmtId="0" fontId="28" fillId="0" borderId="50" xfId="0" applyFont="1" applyBorder="1" applyAlignment="1">
      <alignment horizontal="center" vertical="center" wrapText="1"/>
    </xf>
    <xf numFmtId="0" fontId="29" fillId="0" borderId="53" xfId="0" applyFont="1" applyBorder="1" applyAlignment="1" applyProtection="1">
      <alignment horizontal="left" vertical="top" wrapText="1"/>
      <protection locked="0"/>
    </xf>
    <xf numFmtId="0" fontId="29" fillId="0" borderId="89" xfId="0" applyFont="1" applyBorder="1" applyAlignment="1" applyProtection="1">
      <alignment horizontal="left" vertical="top" wrapText="1"/>
      <protection locked="0"/>
    </xf>
    <xf numFmtId="0" fontId="29" fillId="0" borderId="60" xfId="0" applyFont="1" applyBorder="1" applyAlignment="1" applyProtection="1">
      <alignment horizontal="left" vertical="top" wrapText="1"/>
      <protection locked="0"/>
    </xf>
    <xf numFmtId="0" fontId="30" fillId="0" borderId="53" xfId="0" applyFont="1" applyBorder="1" applyAlignment="1" applyProtection="1">
      <alignment horizontal="left" vertical="top" wrapText="1"/>
      <protection locked="0"/>
    </xf>
    <xf numFmtId="0" fontId="30" fillId="0" borderId="89" xfId="0" applyFont="1" applyBorder="1" applyAlignment="1" applyProtection="1">
      <alignment horizontal="left" vertical="top" wrapText="1"/>
      <protection locked="0"/>
    </xf>
    <xf numFmtId="0" fontId="30" fillId="0" borderId="60" xfId="0" applyFont="1" applyBorder="1" applyAlignment="1" applyProtection="1">
      <alignment horizontal="left" vertical="top" wrapText="1"/>
      <protection locked="0"/>
    </xf>
    <xf numFmtId="0" fontId="11" fillId="0" borderId="64" xfId="0" applyFont="1" applyBorder="1" applyAlignment="1" applyProtection="1">
      <alignment horizontal="center" vertical="top" wrapText="1"/>
      <protection locked="0"/>
    </xf>
    <xf numFmtId="0" fontId="11" fillId="0" borderId="90" xfId="0" applyFont="1" applyBorder="1" applyAlignment="1" applyProtection="1">
      <alignment horizontal="center" vertical="top" wrapText="1"/>
      <protection locked="0"/>
    </xf>
    <xf numFmtId="0" fontId="11" fillId="0" borderId="65" xfId="0" applyFont="1" applyBorder="1" applyAlignment="1" applyProtection="1">
      <alignment horizontal="center" vertical="top" wrapText="1"/>
      <protection locked="0"/>
    </xf>
    <xf numFmtId="0" fontId="11" fillId="0" borderId="91" xfId="0" applyFont="1" applyBorder="1" applyAlignment="1" applyProtection="1">
      <alignment horizontal="left" vertical="top" wrapText="1"/>
      <protection locked="0"/>
    </xf>
    <xf numFmtId="0" fontId="28" fillId="0" borderId="54" xfId="0" applyFont="1" applyBorder="1" applyAlignment="1" applyProtection="1">
      <alignment horizontal="left" vertical="top" wrapText="1"/>
      <protection locked="0"/>
    </xf>
    <xf numFmtId="0" fontId="28" fillId="0" borderId="84" xfId="0" applyFont="1" applyBorder="1" applyAlignment="1" applyProtection="1">
      <alignment horizontal="left" vertical="top" wrapText="1"/>
      <protection locked="0"/>
    </xf>
    <xf numFmtId="0" fontId="28" fillId="0" borderId="91" xfId="0" applyFont="1" applyBorder="1" applyAlignment="1" applyProtection="1">
      <alignment horizontal="left" vertical="top" wrapText="1"/>
      <protection locked="0"/>
    </xf>
    <xf numFmtId="0" fontId="28" fillId="0" borderId="86" xfId="0" applyFont="1" applyBorder="1" applyAlignment="1" applyProtection="1">
      <alignment horizontal="left" vertical="top" wrapText="1"/>
      <protection locked="0"/>
    </xf>
    <xf numFmtId="0" fontId="11" fillId="0" borderId="67" xfId="0" applyFont="1" applyFill="1" applyBorder="1" applyAlignment="1" applyProtection="1">
      <alignment horizontal="left" vertical="top" wrapText="1"/>
      <protection locked="0"/>
    </xf>
    <xf numFmtId="0" fontId="11" fillId="0" borderId="54" xfId="0" applyFont="1" applyFill="1" applyBorder="1" applyAlignment="1" applyProtection="1">
      <alignment horizontal="left" vertical="top" wrapText="1"/>
      <protection locked="0"/>
    </xf>
    <xf numFmtId="0" fontId="11" fillId="0" borderId="83" xfId="0" applyFont="1" applyFill="1" applyBorder="1" applyAlignment="1" applyProtection="1">
      <alignment horizontal="left" vertical="top" wrapText="1"/>
      <protection locked="0"/>
    </xf>
    <xf numFmtId="0" fontId="11" fillId="0" borderId="84" xfId="0" applyFont="1" applyFill="1" applyBorder="1" applyAlignment="1" applyProtection="1">
      <alignment horizontal="left" vertical="top" wrapText="1"/>
      <protection locked="0"/>
    </xf>
    <xf numFmtId="0" fontId="11" fillId="0" borderId="85" xfId="0" applyFont="1" applyFill="1" applyBorder="1" applyAlignment="1" applyProtection="1">
      <alignment horizontal="left" vertical="top" wrapText="1"/>
      <protection locked="0"/>
    </xf>
    <xf numFmtId="0" fontId="11" fillId="0" borderId="86" xfId="0" applyFont="1" applyFill="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10" borderId="92" xfId="0" applyFont="1" applyFill="1" applyBorder="1" applyAlignment="1"/>
    <xf numFmtId="0" fontId="28" fillId="0" borderId="49" xfId="0" applyFont="1" applyBorder="1" applyAlignment="1" applyProtection="1">
      <alignment horizontal="center" vertical="center" wrapText="1"/>
      <protection locked="0"/>
    </xf>
    <xf numFmtId="0" fontId="28" fillId="0" borderId="50" xfId="0" applyFont="1" applyBorder="1" applyAlignment="1" applyProtection="1">
      <alignment horizontal="center" vertical="center" wrapText="1"/>
      <protection locked="0"/>
    </xf>
    <xf numFmtId="0" fontId="11" fillId="0" borderId="64" xfId="0" applyFont="1" applyBorder="1" applyAlignment="1" applyProtection="1">
      <alignment horizontal="left" vertical="top" wrapText="1"/>
      <protection locked="0"/>
    </xf>
    <xf numFmtId="0" fontId="11" fillId="0" borderId="90" xfId="0" applyFont="1" applyBorder="1" applyAlignment="1" applyProtection="1">
      <alignment horizontal="left" vertical="top" wrapText="1"/>
      <protection locked="0"/>
    </xf>
    <xf numFmtId="0" fontId="11" fillId="0" borderId="89" xfId="0" applyFont="1" applyBorder="1" applyAlignment="1" applyProtection="1">
      <alignment horizontal="left" vertical="top" wrapText="1"/>
      <protection locked="0"/>
    </xf>
    <xf numFmtId="0" fontId="11" fillId="0" borderId="90" xfId="0" applyFont="1" applyBorder="1" applyAlignment="1" applyProtection="1">
      <alignment horizontal="left" vertical="top" wrapText="1"/>
      <protection locked="0"/>
    </xf>
    <xf numFmtId="0" fontId="11" fillId="0" borderId="95" xfId="0" applyFont="1" applyBorder="1" applyAlignment="1" applyProtection="1">
      <alignment horizontal="left" vertical="top" wrapText="1"/>
      <protection locked="0"/>
    </xf>
    <xf numFmtId="0" fontId="31" fillId="0" borderId="54" xfId="0" applyFont="1" applyBorder="1" applyAlignment="1" applyProtection="1">
      <alignment horizontal="left" vertical="top" wrapText="1"/>
      <protection locked="0"/>
    </xf>
    <xf numFmtId="0" fontId="31" fillId="0" borderId="84" xfId="0" applyFont="1" applyBorder="1" applyAlignment="1" applyProtection="1">
      <alignment horizontal="left" vertical="top" wrapText="1"/>
      <protection locked="0"/>
    </xf>
    <xf numFmtId="0" fontId="31" fillId="0" borderId="86" xfId="0" applyFont="1" applyBorder="1" applyAlignment="1" applyProtection="1">
      <alignment horizontal="left" vertical="top" wrapText="1"/>
      <protection locked="0"/>
    </xf>
    <xf numFmtId="0" fontId="0" fillId="0" borderId="83" xfId="0" applyBorder="1" applyAlignment="1" applyProtection="1">
      <alignment horizontal="left" vertical="top" wrapText="1"/>
      <protection locked="0"/>
    </xf>
    <xf numFmtId="0" fontId="0" fillId="0" borderId="85" xfId="0" applyBorder="1" applyAlignment="1" applyProtection="1">
      <alignment horizontal="left" vertical="top" wrapText="1"/>
      <protection locked="0"/>
    </xf>
    <xf numFmtId="0" fontId="0" fillId="0" borderId="95" xfId="0" applyBorder="1" applyAlignment="1" applyProtection="1">
      <alignment horizontal="left" vertical="top" wrapText="1"/>
      <protection locked="0"/>
    </xf>
    <xf numFmtId="0" fontId="8" fillId="0" borderId="96" xfId="0" applyFont="1" applyBorder="1" applyAlignment="1" applyProtection="1">
      <alignment horizontal="left" vertical="center"/>
      <protection locked="0"/>
    </xf>
    <xf numFmtId="0" fontId="8" fillId="0" borderId="96" xfId="0" applyFont="1" applyBorder="1" applyAlignment="1">
      <alignment horizontal="left" vertical="center"/>
    </xf>
    <xf numFmtId="0" fontId="0" fillId="0" borderId="93" xfId="0" applyBorder="1" applyAlignment="1" applyProtection="1">
      <alignment horizontal="left" vertical="top" wrapText="1"/>
      <protection locked="0"/>
    </xf>
    <xf numFmtId="0" fontId="11" fillId="0" borderId="65" xfId="0" applyFont="1" applyBorder="1" applyAlignment="1" applyProtection="1">
      <alignment horizontal="left" vertical="top" wrapText="1"/>
      <protection locked="0"/>
    </xf>
    <xf numFmtId="0" fontId="28" fillId="0" borderId="97" xfId="0" applyFont="1" applyBorder="1" applyAlignment="1" applyProtection="1">
      <alignment horizontal="left" vertical="center"/>
      <protection locked="0"/>
    </xf>
    <xf numFmtId="0" fontId="11" fillId="10" borderId="20" xfId="0" applyFont="1" applyFill="1" applyBorder="1" applyAlignment="1"/>
    <xf numFmtId="0" fontId="28" fillId="0" borderId="64" xfId="0" applyFont="1" applyBorder="1" applyAlignment="1">
      <alignment horizontal="center" vertical="center" wrapText="1"/>
    </xf>
    <xf numFmtId="0" fontId="28" fillId="0" borderId="97" xfId="0" applyFont="1" applyBorder="1" applyAlignment="1">
      <alignment horizontal="left" vertical="center"/>
    </xf>
    <xf numFmtId="0" fontId="28" fillId="0" borderId="0" xfId="0" applyFont="1" applyBorder="1" applyAlignment="1">
      <alignment horizontal="left" vertical="center"/>
    </xf>
    <xf numFmtId="0" fontId="11" fillId="0" borderId="0" xfId="0" applyFont="1" applyAlignment="1">
      <alignment horizontal="left" vertical="top" wrapText="1"/>
    </xf>
    <xf numFmtId="0" fontId="0" fillId="0" borderId="89" xfId="0" applyBorder="1" applyAlignment="1" applyProtection="1">
      <alignment vertical="top" wrapText="1"/>
      <protection locked="0"/>
    </xf>
    <xf numFmtId="0" fontId="8" fillId="0" borderId="96" xfId="0" applyFont="1" applyBorder="1" applyAlignment="1" applyProtection="1">
      <alignment horizontal="left" vertical="center" wrapText="1"/>
      <protection locked="0"/>
    </xf>
    <xf numFmtId="0" fontId="0" fillId="0" borderId="93" xfId="0" applyBorder="1" applyAlignment="1" applyProtection="1">
      <alignment vertical="top" wrapText="1"/>
      <protection locked="0"/>
    </xf>
    <xf numFmtId="0" fontId="0" fillId="0" borderId="84" xfId="0" applyBorder="1" applyAlignment="1" applyProtection="1">
      <alignment wrapText="1"/>
      <protection locked="0"/>
    </xf>
    <xf numFmtId="0" fontId="0" fillId="0" borderId="91" xfId="0" applyBorder="1" applyAlignment="1" applyProtection="1">
      <alignment wrapText="1"/>
      <protection locked="0"/>
    </xf>
    <xf numFmtId="0" fontId="0" fillId="0" borderId="86" xfId="0" applyBorder="1" applyAlignment="1" applyProtection="1">
      <alignment wrapText="1"/>
      <protection locked="0"/>
    </xf>
    <xf numFmtId="0" fontId="8" fillId="0" borderId="97" xfId="0" applyFont="1" applyBorder="1" applyAlignment="1" applyProtection="1">
      <alignment horizontal="left" vertical="center" wrapText="1"/>
      <protection locked="0"/>
    </xf>
    <xf numFmtId="0" fontId="8" fillId="10" borderId="20" xfId="0" applyFont="1" applyFill="1" applyBorder="1" applyAlignment="1" applyProtection="1">
      <alignment wrapText="1"/>
      <protection locked="0"/>
    </xf>
    <xf numFmtId="0" fontId="0" fillId="0" borderId="54" xfId="0" applyBorder="1" applyAlignment="1" applyProtection="1">
      <alignment vertical="top" wrapText="1"/>
      <protection locked="0"/>
    </xf>
    <xf numFmtId="0" fontId="0" fillId="0" borderId="84" xfId="0" applyBorder="1" applyAlignment="1" applyProtection="1">
      <alignment vertical="top" wrapText="1"/>
      <protection locked="0"/>
    </xf>
    <xf numFmtId="0" fontId="0" fillId="0" borderId="91" xfId="0"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64" xfId="0" applyBorder="1" applyAlignment="1" applyProtection="1">
      <alignment wrapText="1"/>
      <protection locked="0"/>
    </xf>
    <xf numFmtId="0" fontId="0" fillId="0" borderId="90" xfId="0" applyBorder="1" applyAlignment="1" applyProtection="1">
      <alignment wrapText="1"/>
      <protection locked="0"/>
    </xf>
    <xf numFmtId="0" fontId="0" fillId="0" borderId="65" xfId="0" applyBorder="1" applyAlignment="1" applyProtection="1">
      <alignment wrapText="1"/>
      <protection locked="0"/>
    </xf>
    <xf numFmtId="0" fontId="0" fillId="0" borderId="64" xfId="0" applyBorder="1" applyAlignment="1" applyProtection="1">
      <alignment vertical="top" wrapText="1"/>
      <protection locked="0"/>
    </xf>
    <xf numFmtId="0" fontId="0" fillId="0" borderId="90"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90" xfId="0" applyBorder="1" applyAlignment="1" applyProtection="1">
      <alignment wrapText="1"/>
      <protection locked="0"/>
    </xf>
    <xf numFmtId="0" fontId="8" fillId="0" borderId="0" xfId="0" applyFont="1" applyBorder="1" applyAlignment="1">
      <alignment horizontal="left" vertical="center" wrapText="1"/>
    </xf>
    <xf numFmtId="0" fontId="0" fillId="0" borderId="87" xfId="0" applyBorder="1" applyAlignment="1">
      <alignment horizontal="left" vertical="top" wrapText="1"/>
    </xf>
    <xf numFmtId="0" fontId="0" fillId="0" borderId="98" xfId="0" applyBorder="1" applyAlignment="1">
      <alignment horizontal="left" vertical="top" wrapText="1"/>
    </xf>
    <xf numFmtId="0" fontId="0" fillId="0" borderId="99" xfId="0" applyBorder="1" applyAlignment="1">
      <alignment horizontal="left" vertical="top" wrapText="1"/>
    </xf>
    <xf numFmtId="0" fontId="0" fillId="0" borderId="83" xfId="0" applyBorder="1" applyAlignment="1">
      <alignment horizontal="left" vertical="top" wrapText="1"/>
    </xf>
    <xf numFmtId="0" fontId="0" fillId="0" borderId="87" xfId="0" applyFont="1" applyBorder="1" applyAlignment="1">
      <alignment horizontal="left" vertical="top" wrapText="1"/>
    </xf>
    <xf numFmtId="0" fontId="0" fillId="0" borderId="98" xfId="0" applyFont="1" applyBorder="1" applyAlignment="1">
      <alignment horizontal="left" vertical="top" wrapText="1"/>
    </xf>
    <xf numFmtId="0" fontId="0" fillId="0" borderId="99" xfId="0" applyFont="1" applyBorder="1" applyAlignment="1">
      <alignment horizontal="left" vertical="top" wrapText="1"/>
    </xf>
    <xf numFmtId="0" fontId="0" fillId="0" borderId="100" xfId="0" applyFont="1" applyBorder="1" applyProtection="1"/>
    <xf numFmtId="0" fontId="3" fillId="0" borderId="53" xfId="0" applyFont="1" applyBorder="1" applyAlignment="1" applyProtection="1">
      <alignment vertical="top" wrapText="1"/>
      <protection locked="0"/>
    </xf>
    <xf numFmtId="0" fontId="3" fillId="0" borderId="89" xfId="0" applyFont="1" applyBorder="1" applyAlignment="1" applyProtection="1">
      <alignment vertical="top" wrapText="1"/>
      <protection locked="0"/>
    </xf>
  </cellXfs>
  <cellStyles count="4">
    <cellStyle name="Hyperlink" xfId="3" builtinId="8"/>
    <cellStyle name="Normal" xfId="0" builtinId="0"/>
    <cellStyle name="Normal 2" xfId="2"/>
    <cellStyle name="Normal_Sheet1" xfId="1"/>
  </cellStyles>
  <dxfs count="109">
    <dxf>
      <numFmt numFmtId="3" formatCode="#,##0"/>
      <border diagonalUp="0" diagonalDown="0">
        <left style="thin">
          <color auto="1"/>
        </left>
        <right/>
        <top style="thin">
          <color auto="1"/>
        </top>
        <bottom style="thin">
          <color auto="1"/>
        </bottom>
        <vertical/>
        <horizontal/>
      </border>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194310388620779"/>
          <c:y val="6.3142824850243029E-4"/>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43800000</c:v>
                </c:pt>
                <c:pt idx="1">
                  <c:v>32524819</c:v>
                </c:pt>
                <c:pt idx="2">
                  <c:v>32362551</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1865289</c:v>
                </c:pt>
                <c:pt idx="1">
                  <c:v>5806924</c:v>
                </c:pt>
                <c:pt idx="2">
                  <c:v>2850389</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c:formatCode>
                <c:ptCount val="3"/>
                <c:pt idx="0">
                  <c:v>22049646</c:v>
                </c:pt>
                <c:pt idx="1">
                  <c:v>27120070.050000001</c:v>
                </c:pt>
                <c:pt idx="2">
                  <c:v>51000000</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22718327</c:v>
                </c:pt>
                <c:pt idx="1">
                  <c:v>16079855</c:v>
                </c:pt>
                <c:pt idx="2">
                  <c:v>12214415</c:v>
                </c:pt>
              </c:numCache>
            </c:numRef>
          </c:val>
        </c:ser>
        <c:dLbls>
          <c:showLegendKey val="0"/>
          <c:showVal val="0"/>
          <c:showCatName val="0"/>
          <c:showSerName val="0"/>
          <c:showPercent val="0"/>
          <c:showBubbleSize val="0"/>
        </c:dLbls>
        <c:axId val="67578112"/>
        <c:axId val="67576576"/>
      </c:areaChart>
      <c:valAx>
        <c:axId val="67576576"/>
        <c:scaling>
          <c:orientation val="minMax"/>
        </c:scaling>
        <c:delete val="0"/>
        <c:axPos val="l"/>
        <c:majorGridlines/>
        <c:numFmt formatCode="&quot;$&quot;#,##0" sourceLinked="1"/>
        <c:majorTickMark val="out"/>
        <c:minorTickMark val="none"/>
        <c:tickLblPos val="nextTo"/>
        <c:txPr>
          <a:bodyPr/>
          <a:lstStyle/>
          <a:p>
            <a:pPr>
              <a:defRPr sz="800"/>
            </a:pPr>
            <a:endParaRPr lang="en-US"/>
          </a:p>
        </c:txPr>
        <c:crossAx val="67578112"/>
        <c:crosses val="autoZero"/>
        <c:crossBetween val="midCat"/>
        <c:dispUnits>
          <c:builtInUnit val="millions"/>
          <c:dispUnitsLbl>
            <c:layout>
              <c:manualLayout>
                <c:xMode val="edge"/>
                <c:yMode val="edge"/>
                <c:x val="3.9814497693511516E-2"/>
                <c:y val="0.28905850883472101"/>
              </c:manualLayout>
            </c:layout>
            <c:tx>
              <c:rich>
                <a:bodyPr/>
                <a:lstStyle/>
                <a:p>
                  <a:pPr>
                    <a:defRPr sz="800" b="0"/>
                  </a:pPr>
                  <a:r>
                    <a:rPr lang="en-US" sz="800" b="0"/>
                    <a:t>USD Millions</a:t>
                  </a:r>
                </a:p>
              </c:rich>
            </c:tx>
          </c:dispUnitsLbl>
        </c:dispUnits>
      </c:valAx>
      <c:catAx>
        <c:axId val="67578112"/>
        <c:scaling>
          <c:orientation val="minMax"/>
        </c:scaling>
        <c:delete val="0"/>
        <c:axPos val="b"/>
        <c:numFmt formatCode="General" sourceLinked="1"/>
        <c:majorTickMark val="out"/>
        <c:minorTickMark val="none"/>
        <c:tickLblPos val="nextTo"/>
        <c:crossAx val="67576576"/>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741296660500908"/>
          <c:y val="1.3440808042011974E-2"/>
        </c:manualLayout>
      </c:layout>
      <c:overlay val="0"/>
    </c:title>
    <c:autoTitleDeleted val="0"/>
    <c:plotArea>
      <c:layout>
        <c:manualLayout>
          <c:layoutTarget val="inner"/>
          <c:xMode val="edge"/>
          <c:yMode val="edge"/>
          <c:x val="0.21463055420020777"/>
          <c:y val="0.19480351414406533"/>
          <c:w val="0.6982551020656842"/>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3660</c:v>
                </c:pt>
                <c:pt idx="1">
                  <c:v>3770</c:v>
                </c:pt>
                <c:pt idx="2">
                  <c:v>3900</c:v>
                </c:pt>
                <c:pt idx="3">
                  <c:v>3930</c:v>
                </c:pt>
                <c:pt idx="4">
                  <c:v>3850</c:v>
                </c:pt>
                <c:pt idx="5">
                  <c:v>4270</c:v>
                </c:pt>
                <c:pt idx="6">
                  <c:v>4570</c:v>
                </c:pt>
                <c:pt idx="7">
                  <c:v>4680</c:v>
                </c:pt>
                <c:pt idx="8">
                  <c:v>4550</c:v>
                </c:pt>
                <c:pt idx="9">
                  <c:v>4760</c:v>
                </c:pt>
                <c:pt idx="10">
                  <c:v>4720</c:v>
                </c:pt>
                <c:pt idx="11">
                  <c:v>5090</c:v>
                </c:pt>
                <c:pt idx="12">
                  <c:v>4870</c:v>
                </c:pt>
                <c:pt idx="13">
                  <c:v>4920</c:v>
                </c:pt>
                <c:pt idx="14">
                  <c:v>5300</c:v>
                </c:pt>
                <c:pt idx="15">
                  <c:v>5930</c:v>
                </c:pt>
                <c:pt idx="16">
                  <c:v>5860</c:v>
                </c:pt>
                <c:pt idx="17">
                  <c:v>6190</c:v>
                </c:pt>
                <c:pt idx="18">
                  <c:v>6260</c:v>
                </c:pt>
                <c:pt idx="19">
                  <c:v>6140</c:v>
                </c:pt>
                <c:pt idx="20">
                  <c:v>6230</c:v>
                </c:pt>
                <c:pt idx="21">
                  <c:v>5970</c:v>
                </c:pt>
                <c:pt idx="22">
                  <c:v>6020</c:v>
                </c:pt>
              </c:numCache>
            </c:numRef>
          </c:val>
          <c:smooth val="0"/>
        </c:ser>
        <c:dLbls>
          <c:showLegendKey val="0"/>
          <c:showVal val="0"/>
          <c:showCatName val="0"/>
          <c:showSerName val="0"/>
          <c:showPercent val="0"/>
          <c:showBubbleSize val="0"/>
        </c:dLbls>
        <c:marker val="1"/>
        <c:smooth val="0"/>
        <c:axId val="67594880"/>
        <c:axId val="67596672"/>
      </c:lineChart>
      <c:catAx>
        <c:axId val="67594880"/>
        <c:scaling>
          <c:orientation val="minMax"/>
        </c:scaling>
        <c:delete val="0"/>
        <c:axPos val="b"/>
        <c:numFmt formatCode="General" sourceLinked="1"/>
        <c:majorTickMark val="out"/>
        <c:minorTickMark val="none"/>
        <c:tickLblPos val="nextTo"/>
        <c:txPr>
          <a:bodyPr rot="0"/>
          <a:lstStyle/>
          <a:p>
            <a:pPr>
              <a:defRPr sz="800"/>
            </a:pPr>
            <a:endParaRPr lang="en-US"/>
          </a:p>
        </c:txPr>
        <c:crossAx val="67596672"/>
        <c:crosses val="autoZero"/>
        <c:auto val="1"/>
        <c:lblAlgn val="ctr"/>
        <c:lblOffset val="100"/>
        <c:tickLblSkip val="4"/>
        <c:tickMarkSkip val="2"/>
        <c:noMultiLvlLbl val="0"/>
      </c:catAx>
      <c:valAx>
        <c:axId val="6759667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6759488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2.6</c:v>
                </c:pt>
                <c:pt idx="2">
                  <c:v>4.5</c:v>
                </c:pt>
                <c:pt idx="3">
                  <c:v>7</c:v>
                </c:pt>
                <c:pt idx="4">
                  <c:v>10</c:v>
                </c:pt>
                <c:pt idx="5">
                  <c:v>13.2</c:v>
                </c:pt>
                <c:pt idx="6">
                  <c:v>16.399999999999999</c:v>
                </c:pt>
                <c:pt idx="7">
                  <c:v>19.2</c:v>
                </c:pt>
                <c:pt idx="8">
                  <c:v>21.5</c:v>
                </c:pt>
                <c:pt idx="9">
                  <c:v>23.4</c:v>
                </c:pt>
                <c:pt idx="10">
                  <c:v>24.6</c:v>
                </c:pt>
                <c:pt idx="11">
                  <c:v>25.5</c:v>
                </c:pt>
                <c:pt idx="12">
                  <c:v>26</c:v>
                </c:pt>
                <c:pt idx="13">
                  <c:v>26.2</c:v>
                </c:pt>
                <c:pt idx="14">
                  <c:v>26.2</c:v>
                </c:pt>
                <c:pt idx="15">
                  <c:v>26.2</c:v>
                </c:pt>
                <c:pt idx="16">
                  <c:v>26.2</c:v>
                </c:pt>
                <c:pt idx="17">
                  <c:v>26.3</c:v>
                </c:pt>
                <c:pt idx="18">
                  <c:v>26.5</c:v>
                </c:pt>
                <c:pt idx="19">
                  <c:v>26.8</c:v>
                </c:pt>
                <c:pt idx="20">
                  <c:v>27.1</c:v>
                </c:pt>
                <c:pt idx="21">
                  <c:v>27.4</c:v>
                </c:pt>
                <c:pt idx="22">
                  <c:v>27.4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0.79</c:v>
                </c:pt>
                <c:pt idx="1">
                  <c:v>1.39</c:v>
                </c:pt>
                <c:pt idx="2">
                  <c:v>2.1800000000000002</c:v>
                </c:pt>
                <c:pt idx="3">
                  <c:v>3.06</c:v>
                </c:pt>
                <c:pt idx="4">
                  <c:v>3.86</c:v>
                </c:pt>
                <c:pt idx="5">
                  <c:v>4.5</c:v>
                </c:pt>
                <c:pt idx="6">
                  <c:v>4.91</c:v>
                </c:pt>
                <c:pt idx="7">
                  <c:v>5.05</c:v>
                </c:pt>
                <c:pt idx="8">
                  <c:v>4.96</c:v>
                </c:pt>
                <c:pt idx="9">
                  <c:v>4.74</c:v>
                </c:pt>
                <c:pt idx="10">
                  <c:v>4.42</c:v>
                </c:pt>
                <c:pt idx="11">
                  <c:v>4.12</c:v>
                </c:pt>
                <c:pt idx="12">
                  <c:v>3.83</c:v>
                </c:pt>
                <c:pt idx="13">
                  <c:v>3.66</c:v>
                </c:pt>
                <c:pt idx="14">
                  <c:v>3.59</c:v>
                </c:pt>
                <c:pt idx="15">
                  <c:v>3.49</c:v>
                </c:pt>
                <c:pt idx="16">
                  <c:v>3.39</c:v>
                </c:pt>
                <c:pt idx="17">
                  <c:v>3.27</c:v>
                </c:pt>
                <c:pt idx="18">
                  <c:v>3.22</c:v>
                </c:pt>
                <c:pt idx="19">
                  <c:v>3.12</c:v>
                </c:pt>
                <c:pt idx="20">
                  <c:v>3.11</c:v>
                </c:pt>
                <c:pt idx="21">
                  <c:v>2.89</c:v>
                </c:pt>
                <c:pt idx="22">
                  <c:v>2.41</c:v>
                </c:pt>
              </c:numCache>
            </c:numRef>
          </c:val>
          <c:smooth val="0"/>
        </c:ser>
        <c:dLbls>
          <c:showLegendKey val="0"/>
          <c:showVal val="0"/>
          <c:showCatName val="0"/>
          <c:showSerName val="0"/>
          <c:showPercent val="0"/>
          <c:showBubbleSize val="0"/>
        </c:dLbls>
        <c:marker val="1"/>
        <c:smooth val="0"/>
        <c:axId val="67762816"/>
        <c:axId val="6776870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5000</c:v>
                </c:pt>
                <c:pt idx="1">
                  <c:v>10000</c:v>
                </c:pt>
                <c:pt idx="2">
                  <c:v>18000</c:v>
                </c:pt>
                <c:pt idx="3">
                  <c:v>29000</c:v>
                </c:pt>
                <c:pt idx="4">
                  <c:v>43000</c:v>
                </c:pt>
                <c:pt idx="5">
                  <c:v>59000</c:v>
                </c:pt>
                <c:pt idx="6">
                  <c:v>75000</c:v>
                </c:pt>
                <c:pt idx="7">
                  <c:v>91000</c:v>
                </c:pt>
                <c:pt idx="8">
                  <c:v>110000</c:v>
                </c:pt>
                <c:pt idx="9">
                  <c:v>120000</c:v>
                </c:pt>
                <c:pt idx="10">
                  <c:v>130000</c:v>
                </c:pt>
                <c:pt idx="11">
                  <c:v>140000</c:v>
                </c:pt>
                <c:pt idx="12">
                  <c:v>140000</c:v>
                </c:pt>
                <c:pt idx="13">
                  <c:v>150000</c:v>
                </c:pt>
                <c:pt idx="14">
                  <c:v>150000</c:v>
                </c:pt>
                <c:pt idx="15">
                  <c:v>160000</c:v>
                </c:pt>
                <c:pt idx="16">
                  <c:v>160000</c:v>
                </c:pt>
                <c:pt idx="17">
                  <c:v>170000</c:v>
                </c:pt>
                <c:pt idx="18">
                  <c:v>170000</c:v>
                </c:pt>
                <c:pt idx="19">
                  <c:v>180000</c:v>
                </c:pt>
                <c:pt idx="20">
                  <c:v>190000</c:v>
                </c:pt>
                <c:pt idx="21">
                  <c:v>190000</c:v>
                </c:pt>
                <c:pt idx="22">
                  <c:v>200000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formatCode="General">
                  <c:v>1600</c:v>
                </c:pt>
                <c:pt idx="6" formatCode="General">
                  <c:v>2300</c:v>
                </c:pt>
                <c:pt idx="7" formatCode="General">
                  <c:v>3300</c:v>
                </c:pt>
                <c:pt idx="8" formatCode="General">
                  <c:v>4400</c:v>
                </c:pt>
                <c:pt idx="9" formatCode="General">
                  <c:v>5600</c:v>
                </c:pt>
                <c:pt idx="10" formatCode="General">
                  <c:v>6900</c:v>
                </c:pt>
                <c:pt idx="11" formatCode="General">
                  <c:v>8100</c:v>
                </c:pt>
                <c:pt idx="12" formatCode="General">
                  <c:v>9000</c:v>
                </c:pt>
                <c:pt idx="13" formatCode="General">
                  <c:v>9700</c:v>
                </c:pt>
                <c:pt idx="14">
                  <c:v>10000</c:v>
                </c:pt>
                <c:pt idx="15">
                  <c:v>10000</c:v>
                </c:pt>
                <c:pt idx="16" formatCode="General">
                  <c:v>9400</c:v>
                </c:pt>
                <c:pt idx="17" formatCode="General">
                  <c:v>8000</c:v>
                </c:pt>
                <c:pt idx="18" formatCode="General">
                  <c:v>7400</c:v>
                </c:pt>
                <c:pt idx="19" formatCode="General">
                  <c:v>6700</c:v>
                </c:pt>
                <c:pt idx="20" formatCode="General">
                  <c:v>6400</c:v>
                </c:pt>
                <c:pt idx="21" formatCode="General">
                  <c:v>5600</c:v>
                </c:pt>
                <c:pt idx="22" formatCode="General">
                  <c:v>4800</c:v>
                </c:pt>
              </c:numCache>
            </c:numRef>
          </c:val>
          <c:smooth val="0"/>
        </c:ser>
        <c:dLbls>
          <c:showLegendKey val="0"/>
          <c:showVal val="0"/>
          <c:showCatName val="0"/>
          <c:showSerName val="0"/>
          <c:showPercent val="0"/>
          <c:showBubbleSize val="0"/>
        </c:dLbls>
        <c:marker val="1"/>
        <c:smooth val="0"/>
        <c:axId val="67773184"/>
        <c:axId val="67770624"/>
      </c:lineChart>
      <c:catAx>
        <c:axId val="67762816"/>
        <c:scaling>
          <c:orientation val="minMax"/>
        </c:scaling>
        <c:delete val="0"/>
        <c:axPos val="b"/>
        <c:numFmt formatCode="General" sourceLinked="1"/>
        <c:majorTickMark val="out"/>
        <c:minorTickMark val="none"/>
        <c:tickLblPos val="nextTo"/>
        <c:txPr>
          <a:bodyPr/>
          <a:lstStyle/>
          <a:p>
            <a:pPr>
              <a:defRPr sz="800"/>
            </a:pPr>
            <a:endParaRPr lang="en-US"/>
          </a:p>
        </c:txPr>
        <c:crossAx val="67768704"/>
        <c:crosses val="autoZero"/>
        <c:auto val="1"/>
        <c:lblAlgn val="ctr"/>
        <c:lblOffset val="100"/>
        <c:tickLblSkip val="4"/>
        <c:noMultiLvlLbl val="0"/>
      </c:catAx>
      <c:valAx>
        <c:axId val="6776870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67762816"/>
        <c:crosses val="autoZero"/>
        <c:crossBetween val="between"/>
      </c:valAx>
      <c:valAx>
        <c:axId val="6777062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General" sourceLinked="1"/>
        <c:majorTickMark val="out"/>
        <c:minorTickMark val="none"/>
        <c:tickLblPos val="nextTo"/>
        <c:txPr>
          <a:bodyPr/>
          <a:lstStyle/>
          <a:p>
            <a:pPr>
              <a:defRPr sz="800"/>
            </a:pPr>
            <a:endParaRPr lang="en-US"/>
          </a:p>
        </c:txPr>
        <c:crossAx val="67773184"/>
        <c:crosses val="max"/>
        <c:crossBetween val="between"/>
        <c:dispUnits>
          <c:builtInUnit val="thousands"/>
        </c:dispUnits>
      </c:valAx>
      <c:catAx>
        <c:axId val="67773184"/>
        <c:scaling>
          <c:orientation val="minMax"/>
        </c:scaling>
        <c:delete val="1"/>
        <c:axPos val="b"/>
        <c:numFmt formatCode="General" sourceLinked="1"/>
        <c:majorTickMark val="out"/>
        <c:minorTickMark val="none"/>
        <c:tickLblPos val="nextTo"/>
        <c:crossAx val="6777062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862728</c:v>
                </c:pt>
                <c:pt idx="1">
                  <c:v>887248</c:v>
                </c:pt>
                <c:pt idx="2">
                  <c:v>907947</c:v>
                </c:pt>
                <c:pt idx="3">
                  <c:v>926224</c:v>
                </c:pt>
                <c:pt idx="4">
                  <c:v>944223</c:v>
                </c:pt>
                <c:pt idx="5">
                  <c:v>963428</c:v>
                </c:pt>
                <c:pt idx="6">
                  <c:v>984506</c:v>
                </c:pt>
                <c:pt idx="7">
                  <c:v>1006760</c:v>
                </c:pt>
                <c:pt idx="8">
                  <c:v>1028694</c:v>
                </c:pt>
                <c:pt idx="9">
                  <c:v>1048151</c:v>
                </c:pt>
                <c:pt idx="10">
                  <c:v>1063715</c:v>
                </c:pt>
                <c:pt idx="11">
                  <c:v>1074761</c:v>
                </c:pt>
                <c:pt idx="12">
                  <c:v>1082183</c:v>
                </c:pt>
                <c:pt idx="13">
                  <c:v>1087929</c:v>
                </c:pt>
                <c:pt idx="14">
                  <c:v>1094758</c:v>
                </c:pt>
                <c:pt idx="15">
                  <c:v>1104642</c:v>
                </c:pt>
                <c:pt idx="16">
                  <c:v>1118253</c:v>
                </c:pt>
                <c:pt idx="17">
                  <c:v>1134977</c:v>
                </c:pt>
                <c:pt idx="18">
                  <c:v>1153929</c:v>
                </c:pt>
                <c:pt idx="19">
                  <c:v>1173678</c:v>
                </c:pt>
                <c:pt idx="20">
                  <c:v>1193148</c:v>
                </c:pt>
                <c:pt idx="21">
                  <c:v>1212159</c:v>
                </c:pt>
                <c:pt idx="22">
                  <c:v>1230985</c:v>
                </c:pt>
                <c:pt idx="23">
                  <c:v>1249514</c:v>
                </c:pt>
              </c:numCache>
            </c:numRef>
          </c:val>
          <c:smooth val="0"/>
        </c:ser>
        <c:dLbls>
          <c:showLegendKey val="0"/>
          <c:showVal val="0"/>
          <c:showCatName val="0"/>
          <c:showSerName val="0"/>
          <c:showPercent val="0"/>
          <c:showBubbleSize val="0"/>
        </c:dLbls>
        <c:marker val="1"/>
        <c:smooth val="0"/>
        <c:axId val="148153856"/>
        <c:axId val="148155392"/>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3.41214877416096</c:v>
                </c:pt>
                <c:pt idx="1">
                  <c:v>2.8025075570093501</c:v>
                </c:pt>
                <c:pt idx="2">
                  <c:v>2.3061469485678101</c:v>
                </c:pt>
                <c:pt idx="3">
                  <c:v>1.99300991872401</c:v>
                </c:pt>
                <c:pt idx="4">
                  <c:v>1.92462610205439</c:v>
                </c:pt>
                <c:pt idx="5">
                  <c:v>2.01353904449648</c:v>
                </c:pt>
                <c:pt idx="6">
                  <c:v>2.1642235018412199</c:v>
                </c:pt>
                <c:pt idx="7">
                  <c:v>2.23525401099982</c:v>
                </c:pt>
                <c:pt idx="8">
                  <c:v>2.1552782880914498</c:v>
                </c:pt>
                <c:pt idx="9">
                  <c:v>1.87376229556382</c:v>
                </c:pt>
                <c:pt idx="10">
                  <c:v>1.47398384072457</c:v>
                </c:pt>
                <c:pt idx="11">
                  <c:v>1.03308133837712</c:v>
                </c:pt>
                <c:pt idx="12">
                  <c:v>0.68819860814265899</c:v>
                </c:pt>
                <c:pt idx="13">
                  <c:v>0.52955915897943995</c:v>
                </c:pt>
                <c:pt idx="14">
                  <c:v>0.62574453256900797</c:v>
                </c:pt>
                <c:pt idx="15">
                  <c:v>0.89879662986432896</c:v>
                </c:pt>
                <c:pt idx="16">
                  <c:v>1.2246345514678501</c:v>
                </c:pt>
                <c:pt idx="17">
                  <c:v>1.4844740320393399</c:v>
                </c:pt>
                <c:pt idx="18">
                  <c:v>1.65602546523154</c:v>
                </c:pt>
                <c:pt idx="19">
                  <c:v>1.6969766742635299</c:v>
                </c:pt>
                <c:pt idx="20">
                  <c:v>1.6452784614695599</c:v>
                </c:pt>
                <c:pt idx="21">
                  <c:v>1.58078747410183</c:v>
                </c:pt>
                <c:pt idx="22">
                  <c:v>1.5411594751278199</c:v>
                </c:pt>
                <c:pt idx="23">
                  <c:v>1.49400137990891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5.7439999999999998</c:v>
                </c:pt>
                <c:pt idx="1">
                  <c:v>5.5709999999999997</c:v>
                </c:pt>
                <c:pt idx="2">
                  <c:v>5.3920000000000003</c:v>
                </c:pt>
                <c:pt idx="3">
                  <c:v>5.2110000000000003</c:v>
                </c:pt>
                <c:pt idx="4">
                  <c:v>5.0350000000000001</c:v>
                </c:pt>
                <c:pt idx="5">
                  <c:v>4.8659999999999997</c:v>
                </c:pt>
                <c:pt idx="6">
                  <c:v>4.7089999999999996</c:v>
                </c:pt>
                <c:pt idx="7">
                  <c:v>4.5640000000000001</c:v>
                </c:pt>
                <c:pt idx="8">
                  <c:v>4.4320000000000004</c:v>
                </c:pt>
                <c:pt idx="9">
                  <c:v>4.3129999999999997</c:v>
                </c:pt>
                <c:pt idx="10">
                  <c:v>4.2089999999999996</c:v>
                </c:pt>
                <c:pt idx="11">
                  <c:v>4.1210000000000004</c:v>
                </c:pt>
                <c:pt idx="12">
                  <c:v>4.0460000000000003</c:v>
                </c:pt>
                <c:pt idx="13">
                  <c:v>3.9820000000000002</c:v>
                </c:pt>
                <c:pt idx="14">
                  <c:v>3.9249999999999998</c:v>
                </c:pt>
                <c:pt idx="15">
                  <c:v>3.871</c:v>
                </c:pt>
                <c:pt idx="16">
                  <c:v>3.8180000000000001</c:v>
                </c:pt>
                <c:pt idx="17">
                  <c:v>3.7610000000000001</c:v>
                </c:pt>
                <c:pt idx="18">
                  <c:v>3.6989999999999998</c:v>
                </c:pt>
                <c:pt idx="19">
                  <c:v>3.6320000000000001</c:v>
                </c:pt>
                <c:pt idx="20">
                  <c:v>3.5590000000000002</c:v>
                </c:pt>
                <c:pt idx="21">
                  <c:v>3.4830000000000001</c:v>
                </c:pt>
                <c:pt idx="22">
                  <c:v>3.407</c:v>
                </c:pt>
              </c:numCache>
            </c:numRef>
          </c:val>
          <c:smooth val="0"/>
        </c:ser>
        <c:dLbls>
          <c:showLegendKey val="0"/>
          <c:showVal val="0"/>
          <c:showCatName val="0"/>
          <c:showSerName val="0"/>
          <c:showPercent val="0"/>
          <c:showBubbleSize val="0"/>
        </c:dLbls>
        <c:marker val="1"/>
        <c:smooth val="0"/>
        <c:axId val="148163968"/>
        <c:axId val="148162048"/>
      </c:lineChart>
      <c:catAx>
        <c:axId val="148153856"/>
        <c:scaling>
          <c:orientation val="minMax"/>
        </c:scaling>
        <c:delete val="0"/>
        <c:axPos val="b"/>
        <c:majorTickMark val="out"/>
        <c:minorTickMark val="none"/>
        <c:tickLblPos val="nextTo"/>
        <c:txPr>
          <a:bodyPr/>
          <a:lstStyle/>
          <a:p>
            <a:pPr>
              <a:defRPr sz="800"/>
            </a:pPr>
            <a:endParaRPr lang="en-US"/>
          </a:p>
        </c:txPr>
        <c:crossAx val="148155392"/>
        <c:crosses val="autoZero"/>
        <c:auto val="1"/>
        <c:lblAlgn val="ctr"/>
        <c:lblOffset val="100"/>
        <c:tickLblSkip val="4"/>
        <c:noMultiLvlLbl val="0"/>
      </c:catAx>
      <c:valAx>
        <c:axId val="148155392"/>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48153856"/>
        <c:crosses val="autoZero"/>
        <c:crossBetween val="between"/>
        <c:dispUnits>
          <c:builtInUnit val="millions"/>
        </c:dispUnits>
      </c:valAx>
      <c:valAx>
        <c:axId val="14816204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48163968"/>
        <c:crosses val="max"/>
        <c:crossBetween val="between"/>
        <c:majorUnit val="2"/>
      </c:valAx>
      <c:catAx>
        <c:axId val="148163968"/>
        <c:scaling>
          <c:orientation val="minMax"/>
        </c:scaling>
        <c:delete val="1"/>
        <c:axPos val="b"/>
        <c:majorTickMark val="out"/>
        <c:minorTickMark val="none"/>
        <c:tickLblPos val="nextTo"/>
        <c:crossAx val="14816204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208070</c:v>
                </c:pt>
                <c:pt idx="1">
                  <c:v>109548</c:v>
                </c:pt>
                <c:pt idx="2">
                  <c:v>106297</c:v>
                </c:pt>
                <c:pt idx="3">
                  <c:v>0</c:v>
                </c:pt>
                <c:pt idx="4">
                  <c:v>0</c:v>
                </c:pt>
              </c:numCache>
            </c:numRef>
          </c:val>
        </c:ser>
        <c:dLbls>
          <c:showLegendKey val="0"/>
          <c:showVal val="0"/>
          <c:showCatName val="0"/>
          <c:showSerName val="0"/>
          <c:showPercent val="0"/>
          <c:showBubbleSize val="0"/>
        </c:dLbls>
        <c:gapWidth val="150"/>
        <c:axId val="151144704"/>
        <c:axId val="151150592"/>
      </c:barChart>
      <c:catAx>
        <c:axId val="151144704"/>
        <c:scaling>
          <c:orientation val="minMax"/>
        </c:scaling>
        <c:delete val="0"/>
        <c:axPos val="b"/>
        <c:majorTickMark val="out"/>
        <c:minorTickMark val="none"/>
        <c:tickLblPos val="nextTo"/>
        <c:txPr>
          <a:bodyPr rot="0"/>
          <a:lstStyle/>
          <a:p>
            <a:pPr>
              <a:defRPr sz="800"/>
            </a:pPr>
            <a:endParaRPr lang="en-US"/>
          </a:p>
        </c:txPr>
        <c:crossAx val="151150592"/>
        <c:crosses val="autoZero"/>
        <c:auto val="1"/>
        <c:lblAlgn val="ctr"/>
        <c:lblOffset val="100"/>
        <c:noMultiLvlLbl val="0"/>
      </c:catAx>
      <c:valAx>
        <c:axId val="151150592"/>
        <c:scaling>
          <c:orientation val="minMax"/>
        </c:scaling>
        <c:delete val="0"/>
        <c:axPos val="l"/>
        <c:majorGridlines/>
        <c:numFmt formatCode="#,##0" sourceLinked="1"/>
        <c:majorTickMark val="out"/>
        <c:minorTickMark val="none"/>
        <c:tickLblPos val="nextTo"/>
        <c:txPr>
          <a:bodyPr/>
          <a:lstStyle/>
          <a:p>
            <a:pPr>
              <a:defRPr sz="800"/>
            </a:pPr>
            <a:endParaRPr lang="en-US"/>
          </a:p>
        </c:txPr>
        <c:crossAx val="15114470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-6.0488594507133231E-2</c:v>
                </c:pt>
                <c:pt idx="1">
                  <c:v>-6.2668046375692704E-2</c:v>
                </c:pt>
                <c:pt idx="2">
                  <c:v>-6.1198642174718217E-2</c:v>
                </c:pt>
                <c:pt idx="3">
                  <c:v>-5.7573031713349251E-2</c:v>
                </c:pt>
                <c:pt idx="4">
                  <c:v>-5.5332295968718456E-2</c:v>
                </c:pt>
                <c:pt idx="5">
                  <c:v>-5.058244336700659E-2</c:v>
                </c:pt>
                <c:pt idx="6">
                  <c:v>-4.0953830700122498E-2</c:v>
                </c:pt>
                <c:pt idx="7">
                  <c:v>-2.9636741585618152E-2</c:v>
                </c:pt>
                <c:pt idx="8">
                  <c:v>-2.0690704503942243E-2</c:v>
                </c:pt>
                <c:pt idx="9">
                  <c:v>-1.6081734375957561E-2</c:v>
                </c:pt>
                <c:pt idx="10">
                  <c:v>-1.2492753357757657E-2</c:v>
                </c:pt>
                <c:pt idx="11">
                  <c:v>-9.5349258218555208E-3</c:v>
                </c:pt>
                <c:pt idx="12">
                  <c:v>-7.1871193971920714E-3</c:v>
                </c:pt>
                <c:pt idx="13">
                  <c:v>-5.7050357735821408E-3</c:v>
                </c:pt>
                <c:pt idx="14">
                  <c:v>-4.3039595723653396E-3</c:v>
                </c:pt>
                <c:pt idx="15">
                  <c:v>-2.8437127321831218E-3</c:v>
                </c:pt>
                <c:pt idx="16">
                  <c:v>-2.1660680335553878E-3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5.915302865619957E-2</c:v>
                </c:pt>
                <c:pt idx="1">
                  <c:v>6.1272605473424988E-2</c:v>
                </c:pt>
                <c:pt idx="2">
                  <c:v>5.9868007210365004E-2</c:v>
                </c:pt>
                <c:pt idx="3">
                  <c:v>5.6228308501623317E-2</c:v>
                </c:pt>
                <c:pt idx="4">
                  <c:v>5.4142543478092421E-2</c:v>
                </c:pt>
                <c:pt idx="5">
                  <c:v>4.8467797436361627E-2</c:v>
                </c:pt>
                <c:pt idx="6">
                  <c:v>3.6520963664296788E-2</c:v>
                </c:pt>
                <c:pt idx="7">
                  <c:v>2.4700219706217778E-2</c:v>
                </c:pt>
                <c:pt idx="8">
                  <c:v>1.8754979314930795E-2</c:v>
                </c:pt>
                <c:pt idx="9">
                  <c:v>1.7227813299728167E-2</c:v>
                </c:pt>
                <c:pt idx="10">
                  <c:v>1.5737276727694607E-2</c:v>
                </c:pt>
                <c:pt idx="11">
                  <c:v>1.3953000197939876E-2</c:v>
                </c:pt>
                <c:pt idx="12">
                  <c:v>1.1736214473842703E-2</c:v>
                </c:pt>
                <c:pt idx="13">
                  <c:v>8.9411061950954579E-3</c:v>
                </c:pt>
                <c:pt idx="14">
                  <c:v>6.2439112355886037E-3</c:v>
                </c:pt>
                <c:pt idx="15">
                  <c:v>4.1165858823081899E-3</c:v>
                </c:pt>
                <c:pt idx="16">
                  <c:v>3.4959985855399639E-3</c:v>
                </c:pt>
              </c:numCache>
            </c:numRef>
          </c:val>
        </c:ser>
        <c:dLbls>
          <c:showLegendKey val="0"/>
          <c:showVal val="0"/>
          <c:showCatName val="0"/>
          <c:showSerName val="0"/>
          <c:showPercent val="0"/>
          <c:showBubbleSize val="0"/>
        </c:dLbls>
        <c:gapWidth val="0"/>
        <c:overlap val="100"/>
        <c:axId val="151171456"/>
        <c:axId val="151173376"/>
      </c:barChart>
      <c:catAx>
        <c:axId val="15117145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51173376"/>
        <c:crosses val="autoZero"/>
        <c:auto val="1"/>
        <c:lblAlgn val="ctr"/>
        <c:lblOffset val="100"/>
        <c:tickLblSkip val="1"/>
        <c:noMultiLvlLbl val="0"/>
      </c:catAx>
      <c:valAx>
        <c:axId val="151173376"/>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51171456"/>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2.6</c:v>
                </c:pt>
                <c:pt idx="2">
                  <c:v>4.5</c:v>
                </c:pt>
                <c:pt idx="3">
                  <c:v>7</c:v>
                </c:pt>
                <c:pt idx="4">
                  <c:v>10</c:v>
                </c:pt>
                <c:pt idx="5">
                  <c:v>13.2</c:v>
                </c:pt>
                <c:pt idx="6">
                  <c:v>16.399999999999999</c:v>
                </c:pt>
                <c:pt idx="7">
                  <c:v>19.2</c:v>
                </c:pt>
                <c:pt idx="8">
                  <c:v>21.5</c:v>
                </c:pt>
                <c:pt idx="9">
                  <c:v>23.4</c:v>
                </c:pt>
                <c:pt idx="10">
                  <c:v>24.6</c:v>
                </c:pt>
                <c:pt idx="11">
                  <c:v>25.5</c:v>
                </c:pt>
                <c:pt idx="12">
                  <c:v>26</c:v>
                </c:pt>
                <c:pt idx="13">
                  <c:v>26.2</c:v>
                </c:pt>
                <c:pt idx="14">
                  <c:v>26.2</c:v>
                </c:pt>
                <c:pt idx="15">
                  <c:v>26.2</c:v>
                </c:pt>
                <c:pt idx="16">
                  <c:v>26.2</c:v>
                </c:pt>
                <c:pt idx="17">
                  <c:v>26.3</c:v>
                </c:pt>
                <c:pt idx="18">
                  <c:v>26.5</c:v>
                </c:pt>
                <c:pt idx="19">
                  <c:v>26.8</c:v>
                </c:pt>
                <c:pt idx="20">
                  <c:v>27.1</c:v>
                </c:pt>
                <c:pt idx="21">
                  <c:v>27.4</c:v>
                </c:pt>
                <c:pt idx="22">
                  <c:v>27.4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0.79</c:v>
                </c:pt>
                <c:pt idx="1">
                  <c:v>1.39</c:v>
                </c:pt>
                <c:pt idx="2">
                  <c:v>2.1800000000000002</c:v>
                </c:pt>
                <c:pt idx="3">
                  <c:v>3.06</c:v>
                </c:pt>
                <c:pt idx="4">
                  <c:v>3.86</c:v>
                </c:pt>
                <c:pt idx="5">
                  <c:v>4.5</c:v>
                </c:pt>
                <c:pt idx="6">
                  <c:v>4.91</c:v>
                </c:pt>
                <c:pt idx="7">
                  <c:v>5.05</c:v>
                </c:pt>
                <c:pt idx="8">
                  <c:v>4.96</c:v>
                </c:pt>
                <c:pt idx="9">
                  <c:v>4.74</c:v>
                </c:pt>
                <c:pt idx="10">
                  <c:v>4.42</c:v>
                </c:pt>
                <c:pt idx="11">
                  <c:v>4.12</c:v>
                </c:pt>
                <c:pt idx="12">
                  <c:v>3.83</c:v>
                </c:pt>
                <c:pt idx="13">
                  <c:v>3.66</c:v>
                </c:pt>
                <c:pt idx="14">
                  <c:v>3.59</c:v>
                </c:pt>
                <c:pt idx="15">
                  <c:v>3.49</c:v>
                </c:pt>
                <c:pt idx="16">
                  <c:v>3.39</c:v>
                </c:pt>
                <c:pt idx="17">
                  <c:v>3.27</c:v>
                </c:pt>
                <c:pt idx="18">
                  <c:v>3.22</c:v>
                </c:pt>
                <c:pt idx="19">
                  <c:v>3.12</c:v>
                </c:pt>
                <c:pt idx="20">
                  <c:v>3.11</c:v>
                </c:pt>
                <c:pt idx="21">
                  <c:v>2.89</c:v>
                </c:pt>
                <c:pt idx="22">
                  <c:v>2.41</c:v>
                </c:pt>
              </c:numCache>
            </c:numRef>
          </c:val>
          <c:smooth val="0"/>
        </c:ser>
        <c:dLbls>
          <c:showLegendKey val="0"/>
          <c:showVal val="0"/>
          <c:showCatName val="0"/>
          <c:showSerName val="0"/>
          <c:showPercent val="0"/>
          <c:showBubbleSize val="0"/>
        </c:dLbls>
        <c:marker val="1"/>
        <c:smooth val="0"/>
        <c:axId val="182843648"/>
        <c:axId val="208564224"/>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5000</c:v>
                </c:pt>
                <c:pt idx="1">
                  <c:v>10000</c:v>
                </c:pt>
                <c:pt idx="2">
                  <c:v>18000</c:v>
                </c:pt>
                <c:pt idx="3">
                  <c:v>29000</c:v>
                </c:pt>
                <c:pt idx="4">
                  <c:v>43000</c:v>
                </c:pt>
                <c:pt idx="5">
                  <c:v>59000</c:v>
                </c:pt>
                <c:pt idx="6">
                  <c:v>75000</c:v>
                </c:pt>
                <c:pt idx="7">
                  <c:v>91000</c:v>
                </c:pt>
                <c:pt idx="8">
                  <c:v>110000</c:v>
                </c:pt>
                <c:pt idx="9">
                  <c:v>120000</c:v>
                </c:pt>
                <c:pt idx="10">
                  <c:v>130000</c:v>
                </c:pt>
                <c:pt idx="11">
                  <c:v>140000</c:v>
                </c:pt>
                <c:pt idx="12">
                  <c:v>140000</c:v>
                </c:pt>
                <c:pt idx="13">
                  <c:v>150000</c:v>
                </c:pt>
                <c:pt idx="14">
                  <c:v>150000</c:v>
                </c:pt>
                <c:pt idx="15">
                  <c:v>160000</c:v>
                </c:pt>
                <c:pt idx="16">
                  <c:v>160000</c:v>
                </c:pt>
                <c:pt idx="17">
                  <c:v>170000</c:v>
                </c:pt>
                <c:pt idx="18">
                  <c:v>170000</c:v>
                </c:pt>
                <c:pt idx="19">
                  <c:v>180000</c:v>
                </c:pt>
                <c:pt idx="20">
                  <c:v>190000</c:v>
                </c:pt>
                <c:pt idx="21">
                  <c:v>190000</c:v>
                </c:pt>
                <c:pt idx="22">
                  <c:v>200000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formatCode="General">
                  <c:v>1600</c:v>
                </c:pt>
                <c:pt idx="6" formatCode="General">
                  <c:v>2300</c:v>
                </c:pt>
                <c:pt idx="7" formatCode="General">
                  <c:v>3300</c:v>
                </c:pt>
                <c:pt idx="8" formatCode="General">
                  <c:v>4400</c:v>
                </c:pt>
                <c:pt idx="9" formatCode="General">
                  <c:v>5600</c:v>
                </c:pt>
                <c:pt idx="10" formatCode="General">
                  <c:v>6900</c:v>
                </c:pt>
                <c:pt idx="11" formatCode="General">
                  <c:v>8100</c:v>
                </c:pt>
                <c:pt idx="12" formatCode="General">
                  <c:v>9000</c:v>
                </c:pt>
                <c:pt idx="13" formatCode="General">
                  <c:v>9700</c:v>
                </c:pt>
                <c:pt idx="14">
                  <c:v>10000</c:v>
                </c:pt>
                <c:pt idx="15">
                  <c:v>10000</c:v>
                </c:pt>
                <c:pt idx="16" formatCode="General">
                  <c:v>9400</c:v>
                </c:pt>
                <c:pt idx="17" formatCode="General">
                  <c:v>8000</c:v>
                </c:pt>
                <c:pt idx="18" formatCode="General">
                  <c:v>7400</c:v>
                </c:pt>
                <c:pt idx="19" formatCode="General">
                  <c:v>6700</c:v>
                </c:pt>
                <c:pt idx="20" formatCode="General">
                  <c:v>6400</c:v>
                </c:pt>
                <c:pt idx="21" formatCode="General">
                  <c:v>5600</c:v>
                </c:pt>
                <c:pt idx="22" formatCode="General">
                  <c:v>4800</c:v>
                </c:pt>
                <c:pt idx="23" formatCode="General">
                  <c:v>4500</c:v>
                </c:pt>
              </c:numCache>
            </c:numRef>
          </c:val>
          <c:smooth val="0"/>
        </c:ser>
        <c:dLbls>
          <c:showLegendKey val="0"/>
          <c:showVal val="0"/>
          <c:showCatName val="0"/>
          <c:showSerName val="0"/>
          <c:showPercent val="0"/>
          <c:showBubbleSize val="0"/>
        </c:dLbls>
        <c:marker val="1"/>
        <c:smooth val="0"/>
        <c:axId val="208582912"/>
        <c:axId val="208566144"/>
      </c:lineChart>
      <c:catAx>
        <c:axId val="182843648"/>
        <c:scaling>
          <c:orientation val="minMax"/>
        </c:scaling>
        <c:delete val="0"/>
        <c:axPos val="b"/>
        <c:numFmt formatCode="General" sourceLinked="1"/>
        <c:majorTickMark val="out"/>
        <c:minorTickMark val="none"/>
        <c:tickLblPos val="nextTo"/>
        <c:crossAx val="208564224"/>
        <c:crosses val="autoZero"/>
        <c:auto val="1"/>
        <c:lblAlgn val="ctr"/>
        <c:lblOffset val="100"/>
        <c:noMultiLvlLbl val="0"/>
      </c:catAx>
      <c:valAx>
        <c:axId val="208564224"/>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82843648"/>
        <c:crosses val="autoZero"/>
        <c:crossBetween val="between"/>
      </c:valAx>
      <c:valAx>
        <c:axId val="208566144"/>
        <c:scaling>
          <c:orientation val="minMax"/>
        </c:scaling>
        <c:delete val="0"/>
        <c:axPos val="r"/>
        <c:title>
          <c:tx>
            <c:rich>
              <a:bodyPr rot="-5400000" vert="horz"/>
              <a:lstStyle/>
              <a:p>
                <a:pPr>
                  <a:defRPr/>
                </a:pPr>
                <a:r>
                  <a:rPr lang="en-US"/>
                  <a:t>Total Cases</a:t>
                </a:r>
              </a:p>
            </c:rich>
          </c:tx>
          <c:overlay val="0"/>
        </c:title>
        <c:numFmt formatCode="General" sourceLinked="1"/>
        <c:majorTickMark val="out"/>
        <c:minorTickMark val="none"/>
        <c:tickLblPos val="nextTo"/>
        <c:crossAx val="208582912"/>
        <c:crosses val="max"/>
        <c:crossBetween val="between"/>
      </c:valAx>
      <c:catAx>
        <c:axId val="208582912"/>
        <c:scaling>
          <c:orientation val="minMax"/>
        </c:scaling>
        <c:delete val="1"/>
        <c:axPos val="b"/>
        <c:numFmt formatCode="General" sourceLinked="1"/>
        <c:majorTickMark val="out"/>
        <c:minorTickMark val="none"/>
        <c:tickLblPos val="nextTo"/>
        <c:crossAx val="20856614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862728</c:v>
                </c:pt>
                <c:pt idx="1">
                  <c:v>887248</c:v>
                </c:pt>
                <c:pt idx="2">
                  <c:v>907947</c:v>
                </c:pt>
                <c:pt idx="3">
                  <c:v>926224</c:v>
                </c:pt>
                <c:pt idx="4">
                  <c:v>944223</c:v>
                </c:pt>
                <c:pt idx="5">
                  <c:v>963428</c:v>
                </c:pt>
                <c:pt idx="6">
                  <c:v>984506</c:v>
                </c:pt>
                <c:pt idx="7">
                  <c:v>1006760</c:v>
                </c:pt>
                <c:pt idx="8">
                  <c:v>1028694</c:v>
                </c:pt>
                <c:pt idx="9">
                  <c:v>1048151</c:v>
                </c:pt>
                <c:pt idx="10">
                  <c:v>1063715</c:v>
                </c:pt>
                <c:pt idx="11">
                  <c:v>1074761</c:v>
                </c:pt>
                <c:pt idx="12">
                  <c:v>1082183</c:v>
                </c:pt>
                <c:pt idx="13">
                  <c:v>1087929</c:v>
                </c:pt>
                <c:pt idx="14">
                  <c:v>1094758</c:v>
                </c:pt>
                <c:pt idx="15">
                  <c:v>1104642</c:v>
                </c:pt>
                <c:pt idx="16">
                  <c:v>1118253</c:v>
                </c:pt>
                <c:pt idx="17">
                  <c:v>1134977</c:v>
                </c:pt>
                <c:pt idx="18">
                  <c:v>1153929</c:v>
                </c:pt>
                <c:pt idx="19">
                  <c:v>1173678</c:v>
                </c:pt>
                <c:pt idx="20">
                  <c:v>1193148</c:v>
                </c:pt>
                <c:pt idx="21">
                  <c:v>1212159</c:v>
                </c:pt>
                <c:pt idx="22">
                  <c:v>1230985</c:v>
                </c:pt>
                <c:pt idx="23">
                  <c:v>1249514</c:v>
                </c:pt>
              </c:numCache>
            </c:numRef>
          </c:val>
          <c:smooth val="0"/>
        </c:ser>
        <c:dLbls>
          <c:showLegendKey val="0"/>
          <c:showVal val="0"/>
          <c:showCatName val="0"/>
          <c:showSerName val="0"/>
          <c:showPercent val="0"/>
          <c:showBubbleSize val="0"/>
        </c:dLbls>
        <c:marker val="1"/>
        <c:smooth val="0"/>
        <c:axId val="209241216"/>
        <c:axId val="209242752"/>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5.7439999999999998</c:v>
                </c:pt>
                <c:pt idx="1">
                  <c:v>5.5709999999999997</c:v>
                </c:pt>
                <c:pt idx="2">
                  <c:v>5.3920000000000003</c:v>
                </c:pt>
                <c:pt idx="3">
                  <c:v>5.2110000000000003</c:v>
                </c:pt>
                <c:pt idx="4">
                  <c:v>5.0350000000000001</c:v>
                </c:pt>
                <c:pt idx="5">
                  <c:v>4.8659999999999997</c:v>
                </c:pt>
                <c:pt idx="6">
                  <c:v>4.7089999999999996</c:v>
                </c:pt>
                <c:pt idx="7">
                  <c:v>4.5640000000000001</c:v>
                </c:pt>
                <c:pt idx="8">
                  <c:v>4.4320000000000004</c:v>
                </c:pt>
                <c:pt idx="9">
                  <c:v>4.3129999999999997</c:v>
                </c:pt>
                <c:pt idx="10">
                  <c:v>4.2089999999999996</c:v>
                </c:pt>
                <c:pt idx="11">
                  <c:v>4.1210000000000004</c:v>
                </c:pt>
                <c:pt idx="12">
                  <c:v>4.0460000000000003</c:v>
                </c:pt>
                <c:pt idx="13">
                  <c:v>3.9820000000000002</c:v>
                </c:pt>
                <c:pt idx="14">
                  <c:v>3.9249999999999998</c:v>
                </c:pt>
                <c:pt idx="15">
                  <c:v>3.871</c:v>
                </c:pt>
                <c:pt idx="16">
                  <c:v>3.8180000000000001</c:v>
                </c:pt>
                <c:pt idx="17">
                  <c:v>3.7610000000000001</c:v>
                </c:pt>
                <c:pt idx="18">
                  <c:v>3.6989999999999998</c:v>
                </c:pt>
                <c:pt idx="19">
                  <c:v>3.6320000000000001</c:v>
                </c:pt>
                <c:pt idx="20">
                  <c:v>3.5590000000000002</c:v>
                </c:pt>
                <c:pt idx="21">
                  <c:v>3.4830000000000001</c:v>
                </c:pt>
                <c:pt idx="22">
                  <c:v>3.407</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3.41214877416096</c:v>
                </c:pt>
                <c:pt idx="1">
                  <c:v>2.8025075570093501</c:v>
                </c:pt>
                <c:pt idx="2">
                  <c:v>2.3061469485678101</c:v>
                </c:pt>
                <c:pt idx="3">
                  <c:v>1.99300991872401</c:v>
                </c:pt>
                <c:pt idx="4">
                  <c:v>1.92462610205439</c:v>
                </c:pt>
                <c:pt idx="5">
                  <c:v>2.01353904449648</c:v>
                </c:pt>
                <c:pt idx="6">
                  <c:v>2.1642235018412199</c:v>
                </c:pt>
                <c:pt idx="7">
                  <c:v>2.23525401099982</c:v>
                </c:pt>
                <c:pt idx="8">
                  <c:v>2.1552782880914498</c:v>
                </c:pt>
                <c:pt idx="9">
                  <c:v>1.87376229556382</c:v>
                </c:pt>
                <c:pt idx="10">
                  <c:v>1.47398384072457</c:v>
                </c:pt>
                <c:pt idx="11">
                  <c:v>1.03308133837712</c:v>
                </c:pt>
                <c:pt idx="12">
                  <c:v>0.68819860814265899</c:v>
                </c:pt>
                <c:pt idx="13">
                  <c:v>0.52955915897943995</c:v>
                </c:pt>
                <c:pt idx="14">
                  <c:v>0.62574453256900797</c:v>
                </c:pt>
                <c:pt idx="15">
                  <c:v>0.89879662986432896</c:v>
                </c:pt>
                <c:pt idx="16">
                  <c:v>1.2246345514678501</c:v>
                </c:pt>
                <c:pt idx="17">
                  <c:v>1.4844740320393399</c:v>
                </c:pt>
                <c:pt idx="18">
                  <c:v>1.65602546523154</c:v>
                </c:pt>
                <c:pt idx="19">
                  <c:v>1.6969766742635299</c:v>
                </c:pt>
                <c:pt idx="20">
                  <c:v>1.6452784614695599</c:v>
                </c:pt>
                <c:pt idx="21">
                  <c:v>1.58078747410183</c:v>
                </c:pt>
                <c:pt idx="22">
                  <c:v>1.5411594751278199</c:v>
                </c:pt>
                <c:pt idx="23">
                  <c:v>1.49400137990891</c:v>
                </c:pt>
              </c:numCache>
            </c:numRef>
          </c:val>
          <c:smooth val="0"/>
        </c:ser>
        <c:dLbls>
          <c:showLegendKey val="0"/>
          <c:showVal val="0"/>
          <c:showCatName val="0"/>
          <c:showSerName val="0"/>
          <c:showPercent val="0"/>
          <c:showBubbleSize val="0"/>
        </c:dLbls>
        <c:marker val="1"/>
        <c:smooth val="0"/>
        <c:axId val="209251328"/>
        <c:axId val="209249408"/>
      </c:lineChart>
      <c:catAx>
        <c:axId val="209241216"/>
        <c:scaling>
          <c:orientation val="minMax"/>
        </c:scaling>
        <c:delete val="0"/>
        <c:axPos val="b"/>
        <c:majorTickMark val="out"/>
        <c:minorTickMark val="none"/>
        <c:tickLblPos val="nextTo"/>
        <c:crossAx val="209242752"/>
        <c:crosses val="autoZero"/>
        <c:auto val="1"/>
        <c:lblAlgn val="ctr"/>
        <c:lblOffset val="100"/>
        <c:tickLblSkip val="4"/>
        <c:noMultiLvlLbl val="0"/>
      </c:catAx>
      <c:valAx>
        <c:axId val="20924275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09241216"/>
        <c:crosses val="autoZero"/>
        <c:crossBetween val="between"/>
        <c:dispUnits>
          <c:builtInUnit val="millions"/>
        </c:dispUnits>
      </c:valAx>
      <c:valAx>
        <c:axId val="20924940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09251328"/>
        <c:crosses val="max"/>
        <c:crossBetween val="between"/>
        <c:majorUnit val="2"/>
      </c:valAx>
      <c:catAx>
        <c:axId val="209251328"/>
        <c:scaling>
          <c:orientation val="minMax"/>
        </c:scaling>
        <c:delete val="1"/>
        <c:axPos val="b"/>
        <c:majorTickMark val="out"/>
        <c:minorTickMark val="none"/>
        <c:tickLblPos val="nextTo"/>
        <c:crossAx val="20924940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I$4"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checked="Checked"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checked="Checked"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checked="Checked"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checked="Checked"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checked="Checked"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checked="Checked" firstButton="1" fmlaLink="C22" lockText="1" noThreeD="1"/>
</file>

<file path=xl/ctrlProps/ctrlProp424.xml><?xml version="1.0" encoding="utf-8"?>
<formControlPr xmlns="http://schemas.microsoft.com/office/spreadsheetml/2009/9/main" objectType="Radio"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2381249</xdr:colOff>
      <xdr:row>4</xdr:row>
      <xdr:rowOff>135256</xdr:rowOff>
    </xdr:from>
    <xdr:to>
      <xdr:col>6</xdr:col>
      <xdr:colOff>247648</xdr:colOff>
      <xdr:row>7</xdr:row>
      <xdr:rowOff>20956</xdr:rowOff>
    </xdr:to>
    <xdr:sp macro="" textlink="">
      <xdr:nvSpPr>
        <xdr:cNvPr id="7" name="Right Arrow 6"/>
        <xdr:cNvSpPr/>
      </xdr:nvSpPr>
      <xdr:spPr>
        <a:xfrm>
          <a:off x="2619374" y="1002031"/>
          <a:ext cx="31241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142875</xdr:colOff>
      <xdr:row>28</xdr:row>
      <xdr:rowOff>57150</xdr:rowOff>
    </xdr:from>
    <xdr:to>
      <xdr:col>7</xdr:col>
      <xdr:colOff>142875</xdr:colOff>
      <xdr:row>36</xdr:row>
      <xdr:rowOff>19050</xdr:rowOff>
    </xdr:to>
    <xdr:cxnSp macro="">
      <xdr:nvCxnSpPr>
        <xdr:cNvPr id="19" name="Straight Connector 18"/>
        <xdr:cNvCxnSpPr/>
      </xdr:nvCxnSpPr>
      <xdr:spPr>
        <a:xfrm flipV="1">
          <a:off x="5838825" y="5686425"/>
          <a:ext cx="0" cy="141922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47626</xdr:rowOff>
        </xdr:from>
        <xdr:to>
          <xdr:col>1</xdr:col>
          <xdr:colOff>2028825</xdr:colOff>
          <xdr:row>83</xdr:row>
          <xdr:rowOff>9526</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0"/>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4.xml"/><Relationship Id="rId18" Type="http://schemas.openxmlformats.org/officeDocument/2006/relationships/ctrlProp" Target="../ctrlProps/ctrlProp279.xml"/><Relationship Id="rId26" Type="http://schemas.openxmlformats.org/officeDocument/2006/relationships/ctrlProp" Target="../ctrlProps/ctrlProp287.xml"/><Relationship Id="rId39" Type="http://schemas.openxmlformats.org/officeDocument/2006/relationships/ctrlProp" Target="../ctrlProps/ctrlProp300.xml"/><Relationship Id="rId21" Type="http://schemas.openxmlformats.org/officeDocument/2006/relationships/ctrlProp" Target="../ctrlProps/ctrlProp282.xml"/><Relationship Id="rId34" Type="http://schemas.openxmlformats.org/officeDocument/2006/relationships/ctrlProp" Target="../ctrlProps/ctrlProp295.xml"/><Relationship Id="rId42" Type="http://schemas.openxmlformats.org/officeDocument/2006/relationships/ctrlProp" Target="../ctrlProps/ctrlProp303.xml"/><Relationship Id="rId47" Type="http://schemas.openxmlformats.org/officeDocument/2006/relationships/ctrlProp" Target="../ctrlProps/ctrlProp308.xml"/><Relationship Id="rId50" Type="http://schemas.openxmlformats.org/officeDocument/2006/relationships/ctrlProp" Target="../ctrlProps/ctrlProp311.xml"/><Relationship Id="rId55" Type="http://schemas.openxmlformats.org/officeDocument/2006/relationships/ctrlProp" Target="../ctrlProps/ctrlProp316.xml"/><Relationship Id="rId63" Type="http://schemas.openxmlformats.org/officeDocument/2006/relationships/ctrlProp" Target="../ctrlProps/ctrlProp324.xml"/><Relationship Id="rId68" Type="http://schemas.openxmlformats.org/officeDocument/2006/relationships/ctrlProp" Target="../ctrlProps/ctrlProp329.xml"/><Relationship Id="rId76" Type="http://schemas.openxmlformats.org/officeDocument/2006/relationships/ctrlProp" Target="../ctrlProps/ctrlProp337.xml"/><Relationship Id="rId84" Type="http://schemas.openxmlformats.org/officeDocument/2006/relationships/ctrlProp" Target="../ctrlProps/ctrlProp345.xml"/><Relationship Id="rId89" Type="http://schemas.openxmlformats.org/officeDocument/2006/relationships/ctrlProp" Target="../ctrlProps/ctrlProp350.xml"/><Relationship Id="rId7" Type="http://schemas.openxmlformats.org/officeDocument/2006/relationships/ctrlProp" Target="../ctrlProps/ctrlProp268.xml"/><Relationship Id="rId71" Type="http://schemas.openxmlformats.org/officeDocument/2006/relationships/ctrlProp" Target="../ctrlProps/ctrlProp332.xml"/><Relationship Id="rId92" Type="http://schemas.openxmlformats.org/officeDocument/2006/relationships/ctrlProp" Target="../ctrlProps/ctrlProp353.xml"/><Relationship Id="rId2" Type="http://schemas.openxmlformats.org/officeDocument/2006/relationships/hyperlink" Target="http://apps.who.int/hiv/amds/price/hdd/Default.aspx" TargetMode="External"/><Relationship Id="rId16" Type="http://schemas.openxmlformats.org/officeDocument/2006/relationships/ctrlProp" Target="../ctrlProps/ctrlProp277.xml"/><Relationship Id="rId29" Type="http://schemas.openxmlformats.org/officeDocument/2006/relationships/ctrlProp" Target="../ctrlProps/ctrlProp290.xml"/><Relationship Id="rId11" Type="http://schemas.openxmlformats.org/officeDocument/2006/relationships/ctrlProp" Target="../ctrlProps/ctrlProp272.xml"/><Relationship Id="rId24" Type="http://schemas.openxmlformats.org/officeDocument/2006/relationships/ctrlProp" Target="../ctrlProps/ctrlProp285.xml"/><Relationship Id="rId32" Type="http://schemas.openxmlformats.org/officeDocument/2006/relationships/ctrlProp" Target="../ctrlProps/ctrlProp293.xml"/><Relationship Id="rId37" Type="http://schemas.openxmlformats.org/officeDocument/2006/relationships/ctrlProp" Target="../ctrlProps/ctrlProp298.xml"/><Relationship Id="rId40" Type="http://schemas.openxmlformats.org/officeDocument/2006/relationships/ctrlProp" Target="../ctrlProps/ctrlProp301.xml"/><Relationship Id="rId45" Type="http://schemas.openxmlformats.org/officeDocument/2006/relationships/ctrlProp" Target="../ctrlProps/ctrlProp306.xml"/><Relationship Id="rId53" Type="http://schemas.openxmlformats.org/officeDocument/2006/relationships/ctrlProp" Target="../ctrlProps/ctrlProp314.xml"/><Relationship Id="rId58" Type="http://schemas.openxmlformats.org/officeDocument/2006/relationships/ctrlProp" Target="../ctrlProps/ctrlProp319.xml"/><Relationship Id="rId66" Type="http://schemas.openxmlformats.org/officeDocument/2006/relationships/ctrlProp" Target="../ctrlProps/ctrlProp327.xml"/><Relationship Id="rId74" Type="http://schemas.openxmlformats.org/officeDocument/2006/relationships/ctrlProp" Target="../ctrlProps/ctrlProp335.xml"/><Relationship Id="rId79" Type="http://schemas.openxmlformats.org/officeDocument/2006/relationships/ctrlProp" Target="../ctrlProps/ctrlProp340.xml"/><Relationship Id="rId87" Type="http://schemas.openxmlformats.org/officeDocument/2006/relationships/ctrlProp" Target="../ctrlProps/ctrlProp348.xml"/><Relationship Id="rId5" Type="http://schemas.openxmlformats.org/officeDocument/2006/relationships/vmlDrawing" Target="../drawings/vmlDrawing3.vml"/><Relationship Id="rId61" Type="http://schemas.openxmlformats.org/officeDocument/2006/relationships/ctrlProp" Target="../ctrlProps/ctrlProp322.xml"/><Relationship Id="rId82" Type="http://schemas.openxmlformats.org/officeDocument/2006/relationships/ctrlProp" Target="../ctrlProps/ctrlProp343.xml"/><Relationship Id="rId90" Type="http://schemas.openxmlformats.org/officeDocument/2006/relationships/ctrlProp" Target="../ctrlProps/ctrlProp351.xml"/><Relationship Id="rId19" Type="http://schemas.openxmlformats.org/officeDocument/2006/relationships/ctrlProp" Target="../ctrlProps/ctrlProp280.xml"/><Relationship Id="rId14" Type="http://schemas.openxmlformats.org/officeDocument/2006/relationships/ctrlProp" Target="../ctrlProps/ctrlProp275.xml"/><Relationship Id="rId22" Type="http://schemas.openxmlformats.org/officeDocument/2006/relationships/ctrlProp" Target="../ctrlProps/ctrlProp283.xml"/><Relationship Id="rId27" Type="http://schemas.openxmlformats.org/officeDocument/2006/relationships/ctrlProp" Target="../ctrlProps/ctrlProp288.xml"/><Relationship Id="rId30" Type="http://schemas.openxmlformats.org/officeDocument/2006/relationships/ctrlProp" Target="../ctrlProps/ctrlProp291.xml"/><Relationship Id="rId35" Type="http://schemas.openxmlformats.org/officeDocument/2006/relationships/ctrlProp" Target="../ctrlProps/ctrlProp296.xml"/><Relationship Id="rId43" Type="http://schemas.openxmlformats.org/officeDocument/2006/relationships/ctrlProp" Target="../ctrlProps/ctrlProp304.xml"/><Relationship Id="rId48" Type="http://schemas.openxmlformats.org/officeDocument/2006/relationships/ctrlProp" Target="../ctrlProps/ctrlProp309.xml"/><Relationship Id="rId56" Type="http://schemas.openxmlformats.org/officeDocument/2006/relationships/ctrlProp" Target="../ctrlProps/ctrlProp317.xml"/><Relationship Id="rId64" Type="http://schemas.openxmlformats.org/officeDocument/2006/relationships/ctrlProp" Target="../ctrlProps/ctrlProp325.xml"/><Relationship Id="rId69" Type="http://schemas.openxmlformats.org/officeDocument/2006/relationships/ctrlProp" Target="../ctrlProps/ctrlProp330.xml"/><Relationship Id="rId77" Type="http://schemas.openxmlformats.org/officeDocument/2006/relationships/ctrlProp" Target="../ctrlProps/ctrlProp338.xml"/><Relationship Id="rId8" Type="http://schemas.openxmlformats.org/officeDocument/2006/relationships/ctrlProp" Target="../ctrlProps/ctrlProp269.xml"/><Relationship Id="rId51" Type="http://schemas.openxmlformats.org/officeDocument/2006/relationships/ctrlProp" Target="../ctrlProps/ctrlProp312.xml"/><Relationship Id="rId72" Type="http://schemas.openxmlformats.org/officeDocument/2006/relationships/ctrlProp" Target="../ctrlProps/ctrlProp333.xml"/><Relationship Id="rId80" Type="http://schemas.openxmlformats.org/officeDocument/2006/relationships/ctrlProp" Target="../ctrlProps/ctrlProp341.xml"/><Relationship Id="rId85" Type="http://schemas.openxmlformats.org/officeDocument/2006/relationships/ctrlProp" Target="../ctrlProps/ctrlProp346.xml"/><Relationship Id="rId93" Type="http://schemas.openxmlformats.org/officeDocument/2006/relationships/ctrlProp" Target="../ctrlProps/ctrlProp354.xml"/><Relationship Id="rId3" Type="http://schemas.openxmlformats.org/officeDocument/2006/relationships/printerSettings" Target="../printerSettings/printerSettings5.bin"/><Relationship Id="rId12" Type="http://schemas.openxmlformats.org/officeDocument/2006/relationships/ctrlProp" Target="../ctrlProps/ctrlProp273.xml"/><Relationship Id="rId17" Type="http://schemas.openxmlformats.org/officeDocument/2006/relationships/ctrlProp" Target="../ctrlProps/ctrlProp278.xml"/><Relationship Id="rId25" Type="http://schemas.openxmlformats.org/officeDocument/2006/relationships/ctrlProp" Target="../ctrlProps/ctrlProp286.xml"/><Relationship Id="rId33" Type="http://schemas.openxmlformats.org/officeDocument/2006/relationships/ctrlProp" Target="../ctrlProps/ctrlProp294.xml"/><Relationship Id="rId38" Type="http://schemas.openxmlformats.org/officeDocument/2006/relationships/ctrlProp" Target="../ctrlProps/ctrlProp299.xml"/><Relationship Id="rId46" Type="http://schemas.openxmlformats.org/officeDocument/2006/relationships/ctrlProp" Target="../ctrlProps/ctrlProp307.xml"/><Relationship Id="rId59" Type="http://schemas.openxmlformats.org/officeDocument/2006/relationships/ctrlProp" Target="../ctrlProps/ctrlProp320.xml"/><Relationship Id="rId67" Type="http://schemas.openxmlformats.org/officeDocument/2006/relationships/ctrlProp" Target="../ctrlProps/ctrlProp328.xml"/><Relationship Id="rId20" Type="http://schemas.openxmlformats.org/officeDocument/2006/relationships/ctrlProp" Target="../ctrlProps/ctrlProp281.xml"/><Relationship Id="rId41" Type="http://schemas.openxmlformats.org/officeDocument/2006/relationships/ctrlProp" Target="../ctrlProps/ctrlProp302.xml"/><Relationship Id="rId54" Type="http://schemas.openxmlformats.org/officeDocument/2006/relationships/ctrlProp" Target="../ctrlProps/ctrlProp315.xml"/><Relationship Id="rId62" Type="http://schemas.openxmlformats.org/officeDocument/2006/relationships/ctrlProp" Target="../ctrlProps/ctrlProp323.xml"/><Relationship Id="rId70" Type="http://schemas.openxmlformats.org/officeDocument/2006/relationships/ctrlProp" Target="../ctrlProps/ctrlProp331.xml"/><Relationship Id="rId75" Type="http://schemas.openxmlformats.org/officeDocument/2006/relationships/ctrlProp" Target="../ctrlProps/ctrlProp336.xml"/><Relationship Id="rId83" Type="http://schemas.openxmlformats.org/officeDocument/2006/relationships/ctrlProp" Target="../ctrlProps/ctrlProp344.xml"/><Relationship Id="rId88" Type="http://schemas.openxmlformats.org/officeDocument/2006/relationships/ctrlProp" Target="../ctrlProps/ctrlProp349.xml"/><Relationship Id="rId91" Type="http://schemas.openxmlformats.org/officeDocument/2006/relationships/ctrlProp" Target="../ctrlProps/ctrlProp352.xml"/><Relationship Id="rId1" Type="http://schemas.openxmlformats.org/officeDocument/2006/relationships/hyperlink" Target="http://www.mcc.gov/pages/selection/scorecards" TargetMode="External"/><Relationship Id="rId6" Type="http://schemas.openxmlformats.org/officeDocument/2006/relationships/ctrlProp" Target="../ctrlProps/ctrlProp267.xml"/><Relationship Id="rId15" Type="http://schemas.openxmlformats.org/officeDocument/2006/relationships/ctrlProp" Target="../ctrlProps/ctrlProp276.xml"/><Relationship Id="rId23" Type="http://schemas.openxmlformats.org/officeDocument/2006/relationships/ctrlProp" Target="../ctrlProps/ctrlProp284.xml"/><Relationship Id="rId28" Type="http://schemas.openxmlformats.org/officeDocument/2006/relationships/ctrlProp" Target="../ctrlProps/ctrlProp289.xml"/><Relationship Id="rId36" Type="http://schemas.openxmlformats.org/officeDocument/2006/relationships/ctrlProp" Target="../ctrlProps/ctrlProp297.xml"/><Relationship Id="rId49" Type="http://schemas.openxmlformats.org/officeDocument/2006/relationships/ctrlProp" Target="../ctrlProps/ctrlProp310.xml"/><Relationship Id="rId57" Type="http://schemas.openxmlformats.org/officeDocument/2006/relationships/ctrlProp" Target="../ctrlProps/ctrlProp318.xml"/><Relationship Id="rId10" Type="http://schemas.openxmlformats.org/officeDocument/2006/relationships/ctrlProp" Target="../ctrlProps/ctrlProp271.xml"/><Relationship Id="rId31" Type="http://schemas.openxmlformats.org/officeDocument/2006/relationships/ctrlProp" Target="../ctrlProps/ctrlProp292.xml"/><Relationship Id="rId44" Type="http://schemas.openxmlformats.org/officeDocument/2006/relationships/ctrlProp" Target="../ctrlProps/ctrlProp305.xml"/><Relationship Id="rId52" Type="http://schemas.openxmlformats.org/officeDocument/2006/relationships/ctrlProp" Target="../ctrlProps/ctrlProp313.xml"/><Relationship Id="rId60" Type="http://schemas.openxmlformats.org/officeDocument/2006/relationships/ctrlProp" Target="../ctrlProps/ctrlProp321.xml"/><Relationship Id="rId65" Type="http://schemas.openxmlformats.org/officeDocument/2006/relationships/ctrlProp" Target="../ctrlProps/ctrlProp326.xml"/><Relationship Id="rId73" Type="http://schemas.openxmlformats.org/officeDocument/2006/relationships/ctrlProp" Target="../ctrlProps/ctrlProp334.xml"/><Relationship Id="rId78" Type="http://schemas.openxmlformats.org/officeDocument/2006/relationships/ctrlProp" Target="../ctrlProps/ctrlProp339.xml"/><Relationship Id="rId81" Type="http://schemas.openxmlformats.org/officeDocument/2006/relationships/ctrlProp" Target="../ctrlProps/ctrlProp342.xml"/><Relationship Id="rId86" Type="http://schemas.openxmlformats.org/officeDocument/2006/relationships/ctrlProp" Target="../ctrlProps/ctrlProp347.xml"/><Relationship Id="rId4" Type="http://schemas.openxmlformats.org/officeDocument/2006/relationships/drawing" Target="../drawings/drawing5.xml"/><Relationship Id="rId9" Type="http://schemas.openxmlformats.org/officeDocument/2006/relationships/ctrlProp" Target="../ctrlProps/ctrlProp27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64" t="s">
        <v>235</v>
      </c>
      <c r="B2" s="264"/>
      <c r="C2" s="264"/>
      <c r="D2" s="264"/>
      <c r="E2" s="264"/>
      <c r="F2" s="264"/>
      <c r="G2" s="264"/>
      <c r="H2" s="264"/>
      <c r="I2" s="264"/>
      <c r="J2" s="264"/>
      <c r="K2" s="264"/>
      <c r="L2" s="264"/>
      <c r="M2" s="264"/>
    </row>
    <row r="6" spans="1:15" x14ac:dyDescent="0.25">
      <c r="A6" s="265" t="s">
        <v>236</v>
      </c>
      <c r="B6" s="265"/>
      <c r="C6" s="265"/>
      <c r="D6" s="265"/>
      <c r="E6" s="265"/>
      <c r="F6" s="265"/>
      <c r="G6" s="265"/>
      <c r="H6" s="265"/>
      <c r="I6" s="265"/>
      <c r="J6" s="265"/>
      <c r="K6" s="265"/>
      <c r="L6" s="265"/>
      <c r="M6" s="265"/>
      <c r="N6" s="265"/>
      <c r="O6" s="265"/>
    </row>
    <row r="7" spans="1:15" x14ac:dyDescent="0.25">
      <c r="A7" s="11" t="s">
        <v>237</v>
      </c>
      <c r="B7" s="124"/>
      <c r="C7" s="124"/>
      <c r="D7" s="124"/>
      <c r="E7" s="124"/>
      <c r="F7" s="124"/>
      <c r="G7" s="124"/>
      <c r="H7" s="124"/>
      <c r="I7" s="124"/>
      <c r="J7" s="124"/>
      <c r="K7" s="124"/>
      <c r="L7" s="124"/>
      <c r="M7" s="124"/>
      <c r="N7" s="124"/>
      <c r="O7" s="124"/>
    </row>
    <row r="8" spans="1:15" ht="138.75" customHeight="1" x14ac:dyDescent="0.25">
      <c r="A8" s="265" t="s">
        <v>238</v>
      </c>
      <c r="B8" s="265"/>
      <c r="C8" s="265"/>
      <c r="D8" s="265"/>
      <c r="E8" s="265"/>
      <c r="F8" s="265"/>
      <c r="G8" s="265"/>
      <c r="H8" s="265"/>
      <c r="I8" s="265"/>
      <c r="J8" s="265"/>
      <c r="K8" s="265"/>
      <c r="L8" s="265"/>
      <c r="M8" s="265"/>
      <c r="N8" s="265"/>
      <c r="O8" s="265"/>
    </row>
    <row r="9" spans="1:15" ht="22.9" customHeight="1" x14ac:dyDescent="0.25">
      <c r="A9" s="266" t="s">
        <v>239</v>
      </c>
      <c r="B9" s="266"/>
      <c r="C9" s="266"/>
      <c r="D9" s="266"/>
      <c r="E9" s="266"/>
      <c r="F9" s="266"/>
      <c r="G9" s="266"/>
      <c r="H9" s="266"/>
      <c r="I9" s="266"/>
      <c r="J9" s="266"/>
      <c r="K9" s="266"/>
      <c r="L9" s="266"/>
      <c r="M9" s="266"/>
      <c r="N9" s="266"/>
      <c r="O9" s="266"/>
    </row>
    <row r="10" spans="1:15" ht="33.6" customHeight="1" x14ac:dyDescent="0.25">
      <c r="A10" s="124"/>
      <c r="B10" s="124"/>
      <c r="C10" s="267" t="s">
        <v>240</v>
      </c>
      <c r="D10" s="267"/>
      <c r="E10" s="267"/>
      <c r="F10" s="267"/>
      <c r="G10" s="267"/>
      <c r="H10" s="267"/>
      <c r="I10" s="267"/>
      <c r="J10" s="267"/>
      <c r="K10" s="267"/>
      <c r="L10" s="124"/>
      <c r="M10" s="124"/>
      <c r="N10" s="124"/>
      <c r="O10" s="124"/>
    </row>
    <row r="11" spans="1:15" ht="32.25" customHeight="1" x14ac:dyDescent="0.25">
      <c r="A11" s="124"/>
      <c r="B11" s="124"/>
      <c r="C11" s="263" t="s">
        <v>241</v>
      </c>
      <c r="D11" s="263"/>
      <c r="E11" s="263"/>
      <c r="F11" s="263"/>
      <c r="G11" s="263"/>
      <c r="H11" s="263"/>
      <c r="I11" s="263"/>
      <c r="J11" s="263"/>
      <c r="K11" s="263"/>
      <c r="L11" s="124"/>
      <c r="M11" s="124"/>
      <c r="N11" s="124"/>
      <c r="O11" s="124"/>
    </row>
    <row r="12" spans="1:15" ht="29.45" customHeight="1" x14ac:dyDescent="0.25">
      <c r="A12" s="124"/>
      <c r="B12" s="124"/>
      <c r="C12" s="269" t="s">
        <v>242</v>
      </c>
      <c r="D12" s="269"/>
      <c r="E12" s="269"/>
      <c r="F12" s="269"/>
      <c r="G12" s="269"/>
      <c r="H12" s="269"/>
      <c r="I12" s="269"/>
      <c r="J12" s="269"/>
      <c r="K12" s="269"/>
      <c r="L12" s="124"/>
      <c r="M12" s="124"/>
      <c r="N12" s="124"/>
      <c r="O12" s="124"/>
    </row>
    <row r="13" spans="1:15" ht="27" customHeight="1" x14ac:dyDescent="0.25">
      <c r="A13" s="125"/>
      <c r="B13" s="125"/>
      <c r="C13" s="270" t="s">
        <v>243</v>
      </c>
      <c r="D13" s="270"/>
      <c r="E13" s="270"/>
      <c r="F13" s="270"/>
      <c r="G13" s="270"/>
      <c r="H13" s="270"/>
      <c r="I13" s="270"/>
      <c r="J13" s="270"/>
      <c r="K13" s="270"/>
      <c r="L13" s="125"/>
      <c r="M13" s="125"/>
      <c r="N13" s="125"/>
      <c r="O13" s="125"/>
    </row>
    <row r="14" spans="1:15" ht="95.25" customHeight="1" x14ac:dyDescent="0.25">
      <c r="A14" s="265" t="s">
        <v>244</v>
      </c>
      <c r="B14" s="265"/>
      <c r="C14" s="265"/>
      <c r="D14" s="265"/>
      <c r="E14" s="265"/>
      <c r="F14" s="265"/>
      <c r="G14" s="265"/>
      <c r="H14" s="265"/>
      <c r="I14" s="265"/>
      <c r="J14" s="265"/>
      <c r="K14" s="265"/>
      <c r="L14" s="265"/>
      <c r="M14" s="265"/>
      <c r="N14" s="265"/>
      <c r="O14" s="265"/>
    </row>
    <row r="15" spans="1:15" ht="15" customHeight="1" x14ac:dyDescent="0.25"/>
    <row r="16" spans="1:15" ht="34.9" customHeight="1" x14ac:dyDescent="0.25">
      <c r="A16" s="265" t="s">
        <v>245</v>
      </c>
      <c r="B16" s="265"/>
      <c r="C16" s="265"/>
      <c r="D16" s="265"/>
      <c r="E16" s="265"/>
      <c r="F16" s="265"/>
      <c r="G16" s="265"/>
      <c r="H16" s="265"/>
      <c r="I16" s="265"/>
      <c r="J16" s="265"/>
      <c r="K16" s="265"/>
      <c r="L16" s="265"/>
      <c r="M16" s="265"/>
      <c r="N16" s="265"/>
      <c r="O16" s="265"/>
    </row>
    <row r="18" spans="1:15" ht="63.75" customHeight="1" x14ac:dyDescent="0.25">
      <c r="A18" s="265" t="s">
        <v>246</v>
      </c>
      <c r="B18" s="265"/>
      <c r="C18" s="265"/>
      <c r="D18" s="265"/>
      <c r="E18" s="265"/>
      <c r="F18" s="265"/>
      <c r="G18" s="265"/>
      <c r="H18" s="265"/>
      <c r="I18" s="265"/>
      <c r="J18" s="265"/>
      <c r="K18" s="265"/>
      <c r="L18" s="265"/>
      <c r="M18" s="265"/>
      <c r="N18" s="265"/>
      <c r="O18" s="265"/>
    </row>
    <row r="20" spans="1:15" ht="150.75" customHeight="1" x14ac:dyDescent="0.25">
      <c r="A20" s="265" t="s">
        <v>247</v>
      </c>
      <c r="B20" s="265"/>
      <c r="C20" s="265"/>
      <c r="D20" s="265"/>
      <c r="E20" s="265"/>
      <c r="F20" s="265"/>
      <c r="G20" s="265"/>
      <c r="H20" s="265"/>
      <c r="I20" s="265"/>
      <c r="J20" s="265"/>
      <c r="K20" s="265"/>
      <c r="L20" s="265"/>
      <c r="M20" s="265"/>
      <c r="N20" s="265"/>
      <c r="O20" s="265"/>
    </row>
    <row r="22" spans="1:15" ht="133.5" customHeight="1" x14ac:dyDescent="0.25">
      <c r="A22" s="265" t="s">
        <v>248</v>
      </c>
      <c r="B22" s="265"/>
      <c r="C22" s="265"/>
      <c r="D22" s="265"/>
      <c r="E22" s="265"/>
      <c r="F22" s="265"/>
      <c r="G22" s="265"/>
      <c r="H22" s="265"/>
      <c r="I22" s="265"/>
      <c r="J22" s="265"/>
      <c r="K22" s="265"/>
      <c r="L22" s="265"/>
      <c r="M22" s="265"/>
      <c r="N22" s="265"/>
      <c r="O22" s="265"/>
    </row>
    <row r="23" spans="1:15" ht="18" customHeight="1" x14ac:dyDescent="0.25">
      <c r="A23" s="124"/>
      <c r="B23" s="124"/>
      <c r="C23" s="124"/>
      <c r="D23" s="124"/>
      <c r="E23" s="124"/>
      <c r="F23" s="124"/>
      <c r="G23" s="124"/>
      <c r="H23" s="124"/>
      <c r="I23" s="124"/>
      <c r="J23" s="124"/>
      <c r="K23" s="124"/>
      <c r="L23" s="124"/>
      <c r="M23" s="124"/>
      <c r="N23" s="124"/>
      <c r="O23" s="124"/>
    </row>
    <row r="24" spans="1:15" ht="113.25" customHeight="1" x14ac:dyDescent="0.25">
      <c r="A24" s="268" t="s">
        <v>249</v>
      </c>
      <c r="B24" s="268"/>
      <c r="C24" s="268"/>
      <c r="D24" s="268"/>
      <c r="E24" s="268"/>
      <c r="F24" s="268"/>
      <c r="G24" s="268"/>
      <c r="H24" s="268"/>
      <c r="I24" s="268"/>
      <c r="J24" s="268"/>
      <c r="K24" s="268"/>
      <c r="L24" s="268"/>
      <c r="M24" s="268"/>
      <c r="N24" s="268"/>
      <c r="O24" s="268"/>
    </row>
    <row r="26" spans="1:15" ht="47.25" customHeight="1" x14ac:dyDescent="0.25">
      <c r="A26" s="265" t="s">
        <v>410</v>
      </c>
      <c r="B26" s="265"/>
      <c r="C26" s="265"/>
      <c r="D26" s="265"/>
      <c r="E26" s="265"/>
      <c r="F26" s="265"/>
      <c r="G26" s="265"/>
      <c r="H26" s="265"/>
      <c r="I26" s="265"/>
      <c r="J26" s="265"/>
      <c r="K26" s="265"/>
      <c r="L26" s="265"/>
      <c r="M26" s="265"/>
      <c r="N26" s="265"/>
      <c r="O26" s="265"/>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5" sqref="M15"/>
    </sheetView>
  </sheetViews>
  <sheetFormatPr defaultRowHeight="15" x14ac:dyDescent="0.25"/>
  <cols>
    <col min="1" max="1" width="3.5703125" style="109" customWidth="1"/>
    <col min="2" max="2" width="36" style="109" customWidth="1"/>
    <col min="3" max="6" width="10.7109375" style="109" customWidth="1"/>
    <col min="7" max="7" width="6.5703125" style="109" customWidth="1"/>
    <col min="8" max="8" width="24.42578125" style="109" customWidth="1"/>
    <col min="9" max="9" width="9.140625" style="109"/>
    <col min="10" max="10" width="11.5703125" style="109" customWidth="1"/>
    <col min="11" max="16384" width="9.140625" style="109"/>
  </cols>
  <sheetData>
    <row r="1" spans="1:11" ht="23.25" x14ac:dyDescent="0.35">
      <c r="A1" s="97" t="s">
        <v>82</v>
      </c>
      <c r="B1" s="23"/>
      <c r="C1" s="23"/>
      <c r="D1" s="23"/>
      <c r="E1" s="23"/>
      <c r="F1" s="23"/>
      <c r="G1" s="24"/>
      <c r="H1" s="105"/>
      <c r="I1" s="106"/>
      <c r="J1" s="107"/>
      <c r="K1" s="108"/>
    </row>
    <row r="2" spans="1:11" x14ac:dyDescent="0.25">
      <c r="A2" s="98"/>
      <c r="B2" s="99" t="s">
        <v>74</v>
      </c>
      <c r="C2" s="100" t="s">
        <v>84</v>
      </c>
      <c r="D2" s="22"/>
      <c r="E2" s="22"/>
      <c r="F2" s="22"/>
      <c r="G2" s="101"/>
      <c r="H2" s="108"/>
      <c r="I2" s="110"/>
      <c r="J2" s="111"/>
      <c r="K2" s="110"/>
    </row>
    <row r="3" spans="1:11" x14ac:dyDescent="0.25">
      <c r="A3" s="98"/>
      <c r="B3" s="100" t="s">
        <v>75</v>
      </c>
      <c r="C3" s="100" t="s">
        <v>88</v>
      </c>
      <c r="D3" s="22"/>
      <c r="E3" s="22"/>
      <c r="F3" s="22"/>
      <c r="G3" s="101"/>
      <c r="H3" s="110"/>
      <c r="I3" s="110"/>
      <c r="J3" s="111"/>
    </row>
    <row r="4" spans="1:11" x14ac:dyDescent="0.25">
      <c r="A4" s="98"/>
      <c r="B4" s="100" t="s">
        <v>76</v>
      </c>
      <c r="C4" s="100" t="s">
        <v>83</v>
      </c>
      <c r="D4" s="22"/>
      <c r="E4" s="22"/>
      <c r="F4" s="22"/>
      <c r="G4" s="101"/>
      <c r="H4" s="110"/>
      <c r="I4" s="110"/>
      <c r="J4" s="111"/>
    </row>
    <row r="5" spans="1:11" x14ac:dyDescent="0.25">
      <c r="A5" s="98"/>
      <c r="B5" s="100" t="s">
        <v>225</v>
      </c>
      <c r="C5" s="22"/>
      <c r="D5" s="22"/>
      <c r="E5" s="22"/>
      <c r="F5" s="22"/>
      <c r="G5" s="101"/>
      <c r="H5" s="110"/>
      <c r="I5" s="110"/>
      <c r="J5" s="111"/>
    </row>
    <row r="6" spans="1:11" ht="14.45" x14ac:dyDescent="0.3">
      <c r="A6" s="112"/>
      <c r="B6" s="110"/>
      <c r="C6" s="110"/>
      <c r="D6" s="110"/>
      <c r="E6" s="110"/>
      <c r="F6" s="110"/>
      <c r="G6" s="111"/>
      <c r="H6" s="110"/>
      <c r="I6" s="110"/>
      <c r="J6" s="111"/>
    </row>
    <row r="7" spans="1:11" ht="10.5" customHeight="1" x14ac:dyDescent="0.3">
      <c r="A7" s="112"/>
      <c r="B7" s="110"/>
      <c r="C7" s="110"/>
      <c r="D7" s="110"/>
      <c r="E7" s="110"/>
      <c r="F7" s="110"/>
      <c r="G7" s="111"/>
      <c r="H7" s="110"/>
      <c r="I7" s="110"/>
      <c r="J7" s="111"/>
    </row>
    <row r="8" spans="1:11" x14ac:dyDescent="0.25">
      <c r="A8" s="271" t="s">
        <v>34</v>
      </c>
      <c r="B8" s="113" t="s">
        <v>31</v>
      </c>
      <c r="C8" s="114"/>
      <c r="D8" s="114"/>
      <c r="E8" s="114"/>
      <c r="F8" s="114"/>
      <c r="G8" s="115" t="s">
        <v>30</v>
      </c>
      <c r="H8" s="110"/>
      <c r="I8" s="110"/>
      <c r="J8" s="111"/>
    </row>
    <row r="9" spans="1:11" x14ac:dyDescent="0.25">
      <c r="A9" s="271"/>
      <c r="B9" s="116" t="s">
        <v>213</v>
      </c>
      <c r="C9" s="18"/>
      <c r="D9" s="18"/>
      <c r="E9" s="18"/>
      <c r="F9" s="19"/>
      <c r="G9" s="12">
        <f>'A. Data Availability'!K51</f>
        <v>6.1000000000000005</v>
      </c>
      <c r="H9" s="110"/>
      <c r="I9" s="110"/>
      <c r="J9" s="111"/>
    </row>
    <row r="10" spans="1:11" x14ac:dyDescent="0.25">
      <c r="A10" s="271"/>
      <c r="B10" s="116" t="s">
        <v>214</v>
      </c>
      <c r="C10" s="18"/>
      <c r="D10" s="18"/>
      <c r="E10" s="18"/>
      <c r="F10" s="19"/>
      <c r="G10" s="12">
        <f>'A. Data Availability'!K74</f>
        <v>12</v>
      </c>
      <c r="H10" s="110"/>
      <c r="I10" s="110"/>
      <c r="J10" s="111"/>
    </row>
    <row r="11" spans="1:11" x14ac:dyDescent="0.25">
      <c r="A11" s="271"/>
      <c r="B11" s="116" t="s">
        <v>215</v>
      </c>
      <c r="C11" s="18"/>
      <c r="D11" s="18"/>
      <c r="E11" s="18"/>
      <c r="F11" s="19"/>
      <c r="G11" s="12">
        <f>'A. Data Availability'!K106</f>
        <v>14</v>
      </c>
      <c r="H11" s="110"/>
      <c r="I11" s="110"/>
      <c r="J11" s="111"/>
    </row>
    <row r="12" spans="1:11" x14ac:dyDescent="0.25">
      <c r="A12" s="271"/>
      <c r="B12" s="113" t="s">
        <v>32</v>
      </c>
      <c r="C12" s="17"/>
      <c r="D12" s="17"/>
      <c r="E12" s="17"/>
      <c r="F12" s="17"/>
      <c r="G12" s="13"/>
      <c r="H12" s="110"/>
      <c r="I12" s="110"/>
      <c r="J12" s="111"/>
    </row>
    <row r="13" spans="1:11" ht="15" customHeight="1" x14ac:dyDescent="0.25">
      <c r="A13" s="271"/>
      <c r="B13" s="116" t="s">
        <v>216</v>
      </c>
      <c r="C13" s="18"/>
      <c r="D13" s="18"/>
      <c r="E13" s="18"/>
      <c r="F13" s="19"/>
      <c r="G13" s="12">
        <f>'B. Domestic Services'!L42</f>
        <v>14.8</v>
      </c>
      <c r="H13" s="110"/>
      <c r="I13" s="110"/>
      <c r="J13" s="111"/>
    </row>
    <row r="14" spans="1:11" x14ac:dyDescent="0.25">
      <c r="A14" s="271"/>
      <c r="B14" s="116" t="s">
        <v>217</v>
      </c>
      <c r="C14" s="18"/>
      <c r="D14" s="18"/>
      <c r="E14" s="18"/>
      <c r="F14" s="19"/>
      <c r="G14" s="12">
        <f>'B. Domestic Services'!L88</f>
        <v>12.7</v>
      </c>
      <c r="H14" s="110"/>
      <c r="I14" s="110"/>
      <c r="J14" s="111"/>
    </row>
    <row r="15" spans="1:11" ht="15.75" customHeight="1" x14ac:dyDescent="0.25">
      <c r="A15" s="271"/>
      <c r="B15" s="116" t="s">
        <v>218</v>
      </c>
      <c r="C15" s="18"/>
      <c r="D15" s="18"/>
      <c r="E15" s="18"/>
      <c r="F15" s="19"/>
      <c r="G15" s="12">
        <f>'B. Domestic Services'!L135</f>
        <v>10.1</v>
      </c>
      <c r="H15" s="110"/>
      <c r="I15" s="110"/>
      <c r="J15" s="111"/>
    </row>
    <row r="16" spans="1:11" x14ac:dyDescent="0.25">
      <c r="A16" s="271"/>
      <c r="B16" s="116" t="s">
        <v>219</v>
      </c>
      <c r="C16" s="18"/>
      <c r="D16" s="18"/>
      <c r="E16" s="18"/>
      <c r="F16" s="19"/>
      <c r="G16" s="12">
        <f>'B. Domestic Services'!L166</f>
        <v>14</v>
      </c>
      <c r="H16" s="110"/>
      <c r="I16" s="110"/>
      <c r="J16" s="111"/>
    </row>
    <row r="17" spans="1:10" x14ac:dyDescent="0.25">
      <c r="A17" s="271"/>
      <c r="B17" s="117" t="s">
        <v>33</v>
      </c>
      <c r="C17" s="17"/>
      <c r="D17" s="17"/>
      <c r="E17" s="17"/>
      <c r="F17" s="17"/>
      <c r="G17" s="13"/>
      <c r="H17" s="110"/>
      <c r="I17" s="110"/>
      <c r="J17" s="111"/>
    </row>
    <row r="18" spans="1:10" x14ac:dyDescent="0.25">
      <c r="A18" s="271"/>
      <c r="B18" s="116" t="s">
        <v>220</v>
      </c>
      <c r="C18" s="18"/>
      <c r="D18" s="18"/>
      <c r="E18" s="18"/>
      <c r="F18" s="19"/>
      <c r="G18" s="12">
        <f>'C.Financing and Str. Investment'!F26</f>
        <v>11</v>
      </c>
      <c r="H18" s="110"/>
      <c r="I18" s="110"/>
      <c r="J18" s="111"/>
    </row>
    <row r="19" spans="1:10" x14ac:dyDescent="0.25">
      <c r="A19" s="271"/>
      <c r="B19" s="116" t="s">
        <v>221</v>
      </c>
      <c r="C19" s="18"/>
      <c r="D19" s="18"/>
      <c r="E19" s="18"/>
      <c r="F19" s="19"/>
      <c r="G19" s="12">
        <f>'C.Financing and Str. Investment'!F42</f>
        <v>3</v>
      </c>
      <c r="H19" s="110"/>
      <c r="I19" s="110"/>
      <c r="J19" s="111"/>
    </row>
    <row r="20" spans="1:10" x14ac:dyDescent="0.25">
      <c r="A20" s="271"/>
      <c r="B20" s="116" t="s">
        <v>222</v>
      </c>
      <c r="C20" s="18"/>
      <c r="D20" s="18"/>
      <c r="E20" s="18"/>
      <c r="F20" s="19"/>
      <c r="G20" s="12">
        <f>'C.Financing and Str. Investment'!F61</f>
        <v>11</v>
      </c>
      <c r="H20" s="110"/>
      <c r="I20" s="110"/>
      <c r="J20" s="111"/>
    </row>
    <row r="21" spans="1:10" x14ac:dyDescent="0.25">
      <c r="A21" s="271"/>
      <c r="B21" s="116" t="s">
        <v>223</v>
      </c>
      <c r="C21" s="18"/>
      <c r="D21" s="18"/>
      <c r="E21" s="18"/>
      <c r="F21" s="19"/>
      <c r="G21" s="12">
        <f>'C.Financing and Str. Investment'!F93</f>
        <v>12.25</v>
      </c>
      <c r="H21" s="110"/>
      <c r="I21" s="110"/>
      <c r="J21" s="111"/>
    </row>
    <row r="22" spans="1:10" x14ac:dyDescent="0.25">
      <c r="A22" s="271"/>
      <c r="B22" s="113" t="s">
        <v>226</v>
      </c>
      <c r="C22" s="17"/>
      <c r="D22" s="17"/>
      <c r="E22" s="17"/>
      <c r="F22" s="17"/>
      <c r="G22" s="13"/>
      <c r="H22" s="110"/>
      <c r="I22" s="110"/>
      <c r="J22" s="111"/>
    </row>
    <row r="23" spans="1:10" x14ac:dyDescent="0.25">
      <c r="A23" s="271"/>
      <c r="B23" s="116" t="s">
        <v>227</v>
      </c>
      <c r="C23" s="18"/>
      <c r="D23" s="18"/>
      <c r="E23" s="18"/>
      <c r="F23" s="19"/>
      <c r="G23" s="12">
        <f>'D.Accountability &amp; Transparency'!F20</f>
        <v>11</v>
      </c>
      <c r="H23" s="110"/>
      <c r="I23" s="110"/>
      <c r="J23" s="111"/>
    </row>
    <row r="24" spans="1:10" x14ac:dyDescent="0.25">
      <c r="A24" s="271"/>
      <c r="B24" s="116" t="s">
        <v>224</v>
      </c>
      <c r="C24" s="18"/>
      <c r="D24" s="18"/>
      <c r="E24" s="18"/>
      <c r="F24" s="19"/>
      <c r="G24" s="12">
        <f>'D.Accountability &amp; Transparency'!F50</f>
        <v>12.5</v>
      </c>
      <c r="H24" s="110"/>
      <c r="I24" s="110"/>
      <c r="J24" s="111"/>
    </row>
    <row r="25" spans="1:10" x14ac:dyDescent="0.25">
      <c r="A25" s="271"/>
      <c r="B25" s="113" t="s">
        <v>228</v>
      </c>
      <c r="C25" s="17"/>
      <c r="D25" s="17"/>
      <c r="E25" s="17"/>
      <c r="F25" s="17"/>
      <c r="G25" s="13"/>
      <c r="H25" s="110"/>
      <c r="I25" s="110"/>
      <c r="J25" s="111"/>
    </row>
    <row r="26" spans="1:10" ht="15.75" customHeight="1" x14ac:dyDescent="0.25">
      <c r="A26" s="271"/>
      <c r="B26" s="116" t="s">
        <v>229</v>
      </c>
      <c r="C26" s="18"/>
      <c r="D26" s="18"/>
      <c r="E26" s="18"/>
      <c r="F26" s="19"/>
      <c r="G26" s="12">
        <f>'E.Enabling Environment'!F32</f>
        <v>11</v>
      </c>
      <c r="H26" s="110"/>
      <c r="I26" s="110"/>
      <c r="J26" s="111"/>
    </row>
    <row r="27" spans="1:10" ht="14.25" customHeight="1" x14ac:dyDescent="0.25">
      <c r="A27" s="272"/>
      <c r="B27" s="118" t="s">
        <v>230</v>
      </c>
      <c r="C27" s="20"/>
      <c r="D27" s="20"/>
      <c r="E27" s="20"/>
      <c r="F27" s="21"/>
      <c r="G27" s="14">
        <f>'E.Enabling Environment'!F61</f>
        <v>16</v>
      </c>
      <c r="H27" s="110"/>
      <c r="I27" s="110"/>
      <c r="J27" s="111"/>
    </row>
    <row r="28" spans="1:10" x14ac:dyDescent="0.25">
      <c r="A28" s="119"/>
      <c r="B28" s="120"/>
      <c r="C28" s="120"/>
      <c r="D28" s="120"/>
      <c r="E28" s="120"/>
      <c r="F28" s="120"/>
      <c r="G28" s="110"/>
      <c r="H28" s="110"/>
      <c r="I28" s="110"/>
      <c r="J28" s="111"/>
    </row>
    <row r="29" spans="1:10" x14ac:dyDescent="0.25">
      <c r="A29" s="119"/>
      <c r="B29" s="120"/>
      <c r="C29" s="120"/>
      <c r="D29" s="120"/>
      <c r="E29" s="120"/>
      <c r="F29" s="120"/>
      <c r="G29" s="110"/>
      <c r="H29" s="110"/>
      <c r="I29" s="110"/>
      <c r="J29" s="111"/>
    </row>
    <row r="30" spans="1:10" x14ac:dyDescent="0.25">
      <c r="A30" s="119"/>
      <c r="B30" s="120"/>
      <c r="C30" s="120"/>
      <c r="D30" s="120"/>
      <c r="E30" s="120"/>
      <c r="F30" s="120"/>
      <c r="G30" s="110"/>
      <c r="H30" s="110"/>
      <c r="I30" s="110"/>
      <c r="J30" s="111"/>
    </row>
    <row r="31" spans="1:10" x14ac:dyDescent="0.25">
      <c r="A31" s="119"/>
      <c r="B31" s="120"/>
      <c r="C31" s="120"/>
      <c r="D31" s="120"/>
      <c r="E31" s="120"/>
      <c r="F31" s="120"/>
      <c r="G31" s="110"/>
      <c r="H31" s="110"/>
      <c r="I31" s="110"/>
      <c r="J31" s="111"/>
    </row>
    <row r="32" spans="1:10" x14ac:dyDescent="0.25">
      <c r="A32" s="108"/>
      <c r="B32" s="110"/>
      <c r="C32" s="110"/>
      <c r="D32" s="110"/>
      <c r="E32" s="110"/>
      <c r="F32" s="110"/>
      <c r="G32" s="110"/>
      <c r="H32" s="110"/>
      <c r="I32" s="110"/>
      <c r="J32" s="111"/>
    </row>
    <row r="33" spans="1:10" x14ac:dyDescent="0.25">
      <c r="A33" s="108"/>
      <c r="B33" s="110"/>
      <c r="C33" s="110"/>
      <c r="D33" s="110"/>
      <c r="E33" s="110"/>
      <c r="F33" s="110"/>
      <c r="G33" s="110"/>
      <c r="H33" s="110"/>
      <c r="I33" s="110"/>
      <c r="J33" s="111"/>
    </row>
    <row r="34" spans="1:10" x14ac:dyDescent="0.25">
      <c r="A34" s="108"/>
      <c r="B34" s="110"/>
      <c r="C34" s="110"/>
      <c r="D34" s="110"/>
      <c r="E34" s="110"/>
      <c r="F34" s="110"/>
      <c r="G34" s="110"/>
      <c r="H34" s="110"/>
      <c r="I34" s="110"/>
      <c r="J34" s="111"/>
    </row>
    <row r="35" spans="1:10" x14ac:dyDescent="0.25">
      <c r="A35" s="108"/>
      <c r="B35" s="110"/>
      <c r="C35" s="110"/>
      <c r="D35" s="110"/>
      <c r="E35" s="110"/>
      <c r="F35" s="110"/>
      <c r="G35" s="110"/>
      <c r="H35" s="110"/>
      <c r="I35" s="110"/>
      <c r="J35" s="111"/>
    </row>
    <row r="36" spans="1:10" x14ac:dyDescent="0.25">
      <c r="A36" s="108"/>
      <c r="B36" s="110"/>
      <c r="C36" s="110"/>
      <c r="D36" s="110"/>
      <c r="E36" s="110"/>
      <c r="F36" s="110"/>
      <c r="G36" s="110"/>
      <c r="H36" s="110"/>
      <c r="I36" s="110"/>
      <c r="J36" s="111"/>
    </row>
    <row r="37" spans="1:10" x14ac:dyDescent="0.25">
      <c r="A37" s="108"/>
      <c r="B37" s="110"/>
      <c r="C37" s="110"/>
      <c r="D37" s="110"/>
      <c r="E37" s="110"/>
      <c r="F37" s="110"/>
      <c r="G37" s="110"/>
      <c r="H37" s="110"/>
      <c r="I37" s="110"/>
      <c r="J37" s="111"/>
    </row>
    <row r="38" spans="1:10" x14ac:dyDescent="0.25">
      <c r="A38" s="121"/>
      <c r="B38" s="122"/>
      <c r="C38" s="122"/>
      <c r="D38" s="122"/>
      <c r="E38" s="122"/>
      <c r="F38" s="122"/>
      <c r="G38" s="122"/>
      <c r="H38" s="122"/>
      <c r="I38" s="122"/>
      <c r="J38" s="123"/>
    </row>
    <row r="39" spans="1:10" x14ac:dyDescent="0.25">
      <c r="A39" s="110"/>
      <c r="B39" s="110"/>
      <c r="C39" s="110"/>
      <c r="D39" s="110"/>
      <c r="E39" s="110"/>
      <c r="F39" s="110"/>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4" sqref="M4:M7"/>
    </sheetView>
  </sheetViews>
  <sheetFormatPr defaultColWidth="9.140625" defaultRowHeight="15" x14ac:dyDescent="0.25"/>
  <cols>
    <col min="1" max="1" width="35.5703125" style="109" customWidth="1"/>
    <col min="2" max="7" width="9.140625" style="109"/>
    <col min="8" max="8" width="9" style="109" customWidth="1"/>
    <col min="9" max="10" width="8.85546875" style="109" hidden="1" customWidth="1"/>
    <col min="11" max="11" width="13.5703125" style="109" customWidth="1"/>
    <col min="12" max="12" width="30.28515625" style="137" customWidth="1"/>
    <col min="13" max="13" width="25.28515625" style="137" customWidth="1"/>
    <col min="14" max="16384" width="9.140625" style="109"/>
  </cols>
  <sheetData>
    <row r="1" spans="1:13" ht="29.45" customHeight="1" thickBot="1" x14ac:dyDescent="0.3">
      <c r="A1" s="313" t="s">
        <v>250</v>
      </c>
      <c r="B1" s="314"/>
      <c r="C1" s="314"/>
      <c r="D1" s="314"/>
      <c r="E1" s="314"/>
      <c r="F1" s="314"/>
      <c r="G1" s="314"/>
      <c r="H1" s="314"/>
      <c r="I1" s="314"/>
      <c r="J1" s="314"/>
      <c r="K1" s="314"/>
      <c r="L1" s="314"/>
      <c r="M1" s="315"/>
    </row>
    <row r="2" spans="1:13" ht="29.45" customHeight="1" thickBot="1" x14ac:dyDescent="0.3">
      <c r="A2" s="316" t="s">
        <v>251</v>
      </c>
      <c r="B2" s="317"/>
      <c r="C2" s="317"/>
      <c r="D2" s="317"/>
      <c r="E2" s="317"/>
      <c r="F2" s="317"/>
      <c r="G2" s="317"/>
      <c r="H2" s="317"/>
      <c r="I2" s="317"/>
      <c r="J2" s="317"/>
      <c r="K2" s="317"/>
      <c r="L2" s="317"/>
      <c r="M2" s="318"/>
    </row>
    <row r="3" spans="1:13" ht="63" customHeight="1" thickBot="1" x14ac:dyDescent="0.3">
      <c r="A3" s="319" t="s">
        <v>252</v>
      </c>
      <c r="B3" s="320"/>
      <c r="C3" s="320"/>
      <c r="D3" s="320"/>
      <c r="E3" s="320"/>
      <c r="F3" s="320"/>
      <c r="G3" s="320"/>
      <c r="H3" s="320"/>
      <c r="I3" s="320"/>
      <c r="J3" s="320"/>
      <c r="K3" s="320"/>
      <c r="L3" s="126" t="s">
        <v>253</v>
      </c>
      <c r="M3" s="127" t="s">
        <v>254</v>
      </c>
    </row>
    <row r="4" spans="1:13" ht="28.15" customHeight="1" x14ac:dyDescent="0.25">
      <c r="A4" s="321" t="s">
        <v>255</v>
      </c>
      <c r="B4" s="324" t="s">
        <v>256</v>
      </c>
      <c r="C4" s="324"/>
      <c r="D4" s="324"/>
      <c r="E4" s="324"/>
      <c r="F4" s="324"/>
      <c r="G4" s="324"/>
      <c r="H4" s="324"/>
      <c r="I4" s="128">
        <v>2</v>
      </c>
      <c r="J4" s="129" t="str">
        <f>IF($I$4=1,"4.5","0")</f>
        <v>0</v>
      </c>
      <c r="K4" s="233">
        <f>J4+J5+J6+J7</f>
        <v>3</v>
      </c>
      <c r="L4" s="280" t="s">
        <v>257</v>
      </c>
      <c r="M4" s="416" t="s">
        <v>424</v>
      </c>
    </row>
    <row r="5" spans="1:13" ht="22.9" customHeight="1" x14ac:dyDescent="0.25">
      <c r="A5" s="322"/>
      <c r="B5" s="325" t="s">
        <v>258</v>
      </c>
      <c r="C5" s="326"/>
      <c r="D5" s="326"/>
      <c r="E5" s="326"/>
      <c r="F5" s="326"/>
      <c r="G5" s="326"/>
      <c r="H5" s="326"/>
      <c r="I5" s="110"/>
      <c r="J5" s="15" t="str">
        <f>IF($I$4=2,"3","0")</f>
        <v>3</v>
      </c>
      <c r="K5" s="234"/>
      <c r="L5" s="495"/>
      <c r="M5" s="496"/>
    </row>
    <row r="6" spans="1:13" ht="24" customHeight="1" x14ac:dyDescent="0.25">
      <c r="A6" s="322"/>
      <c r="B6" s="325" t="s">
        <v>259</v>
      </c>
      <c r="C6" s="326"/>
      <c r="D6" s="326"/>
      <c r="E6" s="326"/>
      <c r="F6" s="326"/>
      <c r="G6" s="326"/>
      <c r="H6" s="326"/>
      <c r="I6" s="110"/>
      <c r="J6" s="15" t="str">
        <f>IF($I$4=3,"1","0")</f>
        <v>0</v>
      </c>
      <c r="K6" s="234"/>
      <c r="L6" s="495"/>
      <c r="M6" s="496"/>
    </row>
    <row r="7" spans="1:13" ht="22.9" customHeight="1" thickBot="1" x14ac:dyDescent="0.3">
      <c r="A7" s="323"/>
      <c r="B7" s="327" t="s">
        <v>260</v>
      </c>
      <c r="C7" s="327"/>
      <c r="D7" s="327"/>
      <c r="E7" s="327"/>
      <c r="F7" s="327"/>
      <c r="G7" s="327"/>
      <c r="H7" s="327"/>
      <c r="I7" s="131"/>
      <c r="J7" s="132" t="str">
        <f>IF($I$4=4,"0","0")</f>
        <v>0</v>
      </c>
      <c r="K7" s="235"/>
      <c r="L7" s="281"/>
      <c r="M7" s="417"/>
    </row>
    <row r="8" spans="1:13" ht="25.15" customHeight="1" x14ac:dyDescent="0.25">
      <c r="A8" s="295" t="s">
        <v>261</v>
      </c>
      <c r="B8" s="312"/>
      <c r="C8" s="312"/>
      <c r="D8" s="312"/>
      <c r="E8" s="312"/>
      <c r="F8" s="312"/>
      <c r="G8" s="312"/>
      <c r="H8" s="312"/>
      <c r="I8" s="128">
        <v>6</v>
      </c>
      <c r="J8" s="129" t="str">
        <f>IF($I$8=1,"5","0")</f>
        <v>0</v>
      </c>
      <c r="K8" s="233">
        <f>J8+J9+J10+J11+J12+J13</f>
        <v>0</v>
      </c>
      <c r="L8" s="280" t="s">
        <v>262</v>
      </c>
      <c r="M8" s="504" t="s">
        <v>425</v>
      </c>
    </row>
    <row r="9" spans="1:13" ht="24" customHeight="1" x14ac:dyDescent="0.25">
      <c r="A9" s="296"/>
      <c r="B9" s="286"/>
      <c r="C9" s="286"/>
      <c r="D9" s="286"/>
      <c r="E9" s="286"/>
      <c r="F9" s="286"/>
      <c r="G9" s="286"/>
      <c r="H9" s="286"/>
      <c r="I9" s="110"/>
      <c r="J9" s="15" t="str">
        <f>IF($I$8=2,"4","0")</f>
        <v>0</v>
      </c>
      <c r="K9" s="234"/>
      <c r="L9" s="495"/>
      <c r="M9" s="505"/>
    </row>
    <row r="10" spans="1:13" ht="22.9" customHeight="1" x14ac:dyDescent="0.25">
      <c r="A10" s="296"/>
      <c r="B10" s="287"/>
      <c r="C10" s="287"/>
      <c r="D10" s="287"/>
      <c r="E10" s="287"/>
      <c r="F10" s="287"/>
      <c r="G10" s="287"/>
      <c r="H10" s="287"/>
      <c r="I10" s="110"/>
      <c r="J10" s="15" t="str">
        <f>IF($I$8=3,"3","0")</f>
        <v>0</v>
      </c>
      <c r="K10" s="234"/>
      <c r="L10" s="495"/>
      <c r="M10" s="505"/>
    </row>
    <row r="11" spans="1:13" ht="23.45" customHeight="1" x14ac:dyDescent="0.25">
      <c r="A11" s="296"/>
      <c r="B11" s="287"/>
      <c r="C11" s="287"/>
      <c r="D11" s="287"/>
      <c r="E11" s="287"/>
      <c r="F11" s="287"/>
      <c r="G11" s="287"/>
      <c r="H11" s="287"/>
      <c r="I11" s="110"/>
      <c r="J11" s="15" t="str">
        <f>IF($I$8=4,"2","0")</f>
        <v>0</v>
      </c>
      <c r="K11" s="234"/>
      <c r="L11" s="495"/>
      <c r="M11" s="505"/>
    </row>
    <row r="12" spans="1:13" ht="24" customHeight="1" x14ac:dyDescent="0.25">
      <c r="A12" s="296"/>
      <c r="B12" s="287"/>
      <c r="C12" s="287"/>
      <c r="D12" s="287"/>
      <c r="E12" s="287"/>
      <c r="F12" s="287"/>
      <c r="G12" s="287"/>
      <c r="H12" s="287"/>
      <c r="I12" s="110"/>
      <c r="J12" s="15" t="str">
        <f>IF($I$8=5,"1","0")</f>
        <v>0</v>
      </c>
      <c r="K12" s="234"/>
      <c r="L12" s="495"/>
      <c r="M12" s="505"/>
    </row>
    <row r="13" spans="1:13" ht="22.15" customHeight="1" thickBot="1" x14ac:dyDescent="0.3">
      <c r="A13" s="306"/>
      <c r="B13" s="275"/>
      <c r="C13" s="275"/>
      <c r="D13" s="275"/>
      <c r="E13" s="275"/>
      <c r="F13" s="275"/>
      <c r="G13" s="275"/>
      <c r="H13" s="275"/>
      <c r="I13" s="131"/>
      <c r="J13" s="132" t="str">
        <f>IF($I$8=6,"0","0")</f>
        <v>0</v>
      </c>
      <c r="K13" s="235"/>
      <c r="L13" s="281"/>
      <c r="M13" s="506"/>
    </row>
    <row r="14" spans="1:13" ht="22.15" customHeight="1" x14ac:dyDescent="0.25">
      <c r="A14" s="295" t="s">
        <v>263</v>
      </c>
      <c r="B14" s="279"/>
      <c r="C14" s="279"/>
      <c r="D14" s="279"/>
      <c r="E14" s="279"/>
      <c r="F14" s="279"/>
      <c r="G14" s="279"/>
      <c r="H14" s="279"/>
      <c r="I14" s="128">
        <v>2</v>
      </c>
      <c r="J14" s="134" t="str">
        <f>IF($I$14=1,"0","0")</f>
        <v>0</v>
      </c>
      <c r="K14" s="236">
        <f>IF(I14=2, J16+J17+J18+J19+J20+J21+J22+J23+J24+J32+J25+J26+J27+J28+J29+J30+J31+J33, 0)</f>
        <v>2.3000000000000003</v>
      </c>
      <c r="L14" s="280" t="s">
        <v>426</v>
      </c>
      <c r="M14" s="282" t="s">
        <v>427</v>
      </c>
    </row>
    <row r="15" spans="1:13" ht="18" customHeight="1" x14ac:dyDescent="0.25">
      <c r="A15" s="296"/>
      <c r="B15" s="309" t="s">
        <v>264</v>
      </c>
      <c r="C15" s="309"/>
      <c r="D15" s="309"/>
      <c r="E15" s="309"/>
      <c r="F15" s="309"/>
      <c r="G15" s="309"/>
      <c r="H15" s="309"/>
      <c r="I15" s="110"/>
      <c r="J15" s="15" t="str">
        <f>IF($I$14=2,"0","0")</f>
        <v>0</v>
      </c>
      <c r="K15" s="234"/>
      <c r="L15" s="495"/>
      <c r="M15" s="497"/>
    </row>
    <row r="16" spans="1:13" x14ac:dyDescent="0.25">
      <c r="A16" s="296"/>
      <c r="B16" s="309"/>
      <c r="C16" s="309"/>
      <c r="D16" s="309"/>
      <c r="E16" s="309"/>
      <c r="F16" s="309"/>
      <c r="G16" s="309"/>
      <c r="H16" s="309"/>
      <c r="I16" s="110" t="b">
        <v>1</v>
      </c>
      <c r="J16" s="15" t="str">
        <f>IF($I$16=TRUE,"1.7","0")</f>
        <v>1.7</v>
      </c>
      <c r="K16" s="234" t="str">
        <f>IF(AND($I$14&lt;&gt;2,I16=TRUE),"ERROR","")</f>
        <v/>
      </c>
      <c r="L16" s="495"/>
      <c r="M16" s="497"/>
    </row>
    <row r="17" spans="1:13" ht="23.45" customHeight="1" x14ac:dyDescent="0.25">
      <c r="A17" s="296"/>
      <c r="B17" s="304"/>
      <c r="C17" s="304"/>
      <c r="D17" s="304"/>
      <c r="E17" s="304"/>
      <c r="F17" s="304"/>
      <c r="G17" s="304"/>
      <c r="H17" s="304"/>
      <c r="I17" s="110" t="b">
        <v>1</v>
      </c>
      <c r="J17" s="15" t="str">
        <f>IF($I$17=TRUE,"0.1","0")</f>
        <v>0.1</v>
      </c>
      <c r="K17" s="234" t="str">
        <f t="shared" ref="K17:K33" si="0">IF(AND($I$14&lt;&gt;2,I17=TRUE),"ERROR","")</f>
        <v/>
      </c>
      <c r="L17" s="495"/>
      <c r="M17" s="497"/>
    </row>
    <row r="18" spans="1:13" ht="20.45" customHeight="1" x14ac:dyDescent="0.25">
      <c r="A18" s="296"/>
      <c r="B18" s="309"/>
      <c r="C18" s="309"/>
      <c r="D18" s="309"/>
      <c r="E18" s="309"/>
      <c r="F18" s="309"/>
      <c r="G18" s="309"/>
      <c r="H18" s="309"/>
      <c r="I18" s="110" t="b">
        <v>0</v>
      </c>
      <c r="J18" s="15" t="str">
        <f>IF($I$18=TRUE,"0.1","0")</f>
        <v>0</v>
      </c>
      <c r="K18" s="234" t="str">
        <f t="shared" si="0"/>
        <v/>
      </c>
      <c r="L18" s="495"/>
      <c r="M18" s="497"/>
    </row>
    <row r="19" spans="1:13" ht="19.899999999999999" customHeight="1" x14ac:dyDescent="0.25">
      <c r="A19" s="296"/>
      <c r="B19" s="309"/>
      <c r="C19" s="309"/>
      <c r="D19" s="309"/>
      <c r="E19" s="309"/>
      <c r="F19" s="309"/>
      <c r="G19" s="309"/>
      <c r="H19" s="309"/>
      <c r="I19" s="110" t="b">
        <v>1</v>
      </c>
      <c r="J19" s="15" t="str">
        <f>IF($I$19=TRUE,"0.1","0")</f>
        <v>0.1</v>
      </c>
      <c r="K19" s="234" t="str">
        <f t="shared" si="0"/>
        <v/>
      </c>
      <c r="L19" s="495"/>
      <c r="M19" s="497"/>
    </row>
    <row r="20" spans="1:13" ht="20.45" customHeight="1" x14ac:dyDescent="0.25">
      <c r="A20" s="296"/>
      <c r="B20" s="310"/>
      <c r="C20" s="310"/>
      <c r="D20" s="310"/>
      <c r="E20" s="310"/>
      <c r="F20" s="310"/>
      <c r="G20" s="310"/>
      <c r="H20" s="310"/>
      <c r="I20" s="110" t="b">
        <v>1</v>
      </c>
      <c r="J20" s="15" t="str">
        <f>IF($I$20=TRUE,"0.1","0")</f>
        <v>0.1</v>
      </c>
      <c r="K20" s="234" t="str">
        <f t="shared" si="0"/>
        <v/>
      </c>
      <c r="L20" s="495"/>
      <c r="M20" s="497"/>
    </row>
    <row r="21" spans="1:13" ht="19.899999999999999" customHeight="1" x14ac:dyDescent="0.25">
      <c r="A21" s="296"/>
      <c r="B21" s="310"/>
      <c r="C21" s="310"/>
      <c r="D21" s="310"/>
      <c r="E21" s="310"/>
      <c r="F21" s="310"/>
      <c r="G21" s="310"/>
      <c r="H21" s="310"/>
      <c r="I21" s="110" t="b">
        <v>1</v>
      </c>
      <c r="J21" s="15" t="str">
        <f>IF($I$21=TRUE,"0.1","0")</f>
        <v>0.1</v>
      </c>
      <c r="K21" s="234" t="str">
        <f t="shared" si="0"/>
        <v/>
      </c>
      <c r="L21" s="495"/>
      <c r="M21" s="497"/>
    </row>
    <row r="22" spans="1:13" ht="18" customHeight="1" x14ac:dyDescent="0.25">
      <c r="A22" s="296"/>
      <c r="B22" s="310"/>
      <c r="C22" s="310"/>
      <c r="D22" s="310"/>
      <c r="E22" s="310"/>
      <c r="F22" s="310"/>
      <c r="G22" s="310"/>
      <c r="H22" s="310"/>
      <c r="I22" s="110" t="b">
        <v>1</v>
      </c>
      <c r="J22" s="15" t="str">
        <f>IF($I$22=TRUE,"0.1","0")</f>
        <v>0.1</v>
      </c>
      <c r="K22" s="234" t="str">
        <f t="shared" si="0"/>
        <v/>
      </c>
      <c r="L22" s="495"/>
      <c r="M22" s="497"/>
    </row>
    <row r="23" spans="1:13" ht="18" customHeight="1" x14ac:dyDescent="0.25">
      <c r="A23" s="296"/>
      <c r="B23" s="310"/>
      <c r="C23" s="310"/>
      <c r="D23" s="310"/>
      <c r="E23" s="310"/>
      <c r="F23" s="310"/>
      <c r="G23" s="310"/>
      <c r="H23" s="310"/>
      <c r="I23" s="110" t="b">
        <v>0</v>
      </c>
      <c r="J23" s="15" t="str">
        <f>IF($I$23=TRUE,"0.1","0")</f>
        <v>0</v>
      </c>
      <c r="K23" s="234" t="str">
        <f t="shared" si="0"/>
        <v/>
      </c>
      <c r="L23" s="495"/>
      <c r="M23" s="497"/>
    </row>
    <row r="24" spans="1:13" ht="18" customHeight="1" x14ac:dyDescent="0.25">
      <c r="A24" s="296"/>
      <c r="B24" s="311"/>
      <c r="C24" s="311"/>
      <c r="D24" s="311"/>
      <c r="E24" s="311"/>
      <c r="F24" s="311"/>
      <c r="G24" s="311"/>
      <c r="H24" s="311"/>
      <c r="I24" s="110" t="b">
        <v>1</v>
      </c>
      <c r="J24" s="15" t="str">
        <f>IF($I$24=TRUE,"0.1","0")</f>
        <v>0.1</v>
      </c>
      <c r="K24" s="234" t="str">
        <f t="shared" si="0"/>
        <v/>
      </c>
      <c r="L24" s="495"/>
      <c r="M24" s="497"/>
    </row>
    <row r="25" spans="1:13" ht="24.6" customHeight="1" x14ac:dyDescent="0.25">
      <c r="A25" s="296"/>
      <c r="B25" s="310"/>
      <c r="C25" s="310"/>
      <c r="D25" s="310"/>
      <c r="E25" s="310"/>
      <c r="F25" s="310"/>
      <c r="G25" s="310"/>
      <c r="H25" s="310"/>
      <c r="I25" s="110" t="b">
        <v>0</v>
      </c>
      <c r="J25" s="15" t="str">
        <f>IF($I$25=TRUE,"1.7","0")</f>
        <v>0</v>
      </c>
      <c r="K25" s="234" t="str">
        <f t="shared" si="0"/>
        <v/>
      </c>
      <c r="L25" s="495"/>
      <c r="M25" s="497"/>
    </row>
    <row r="26" spans="1:13" ht="17.45" customHeight="1" x14ac:dyDescent="0.25">
      <c r="A26" s="296"/>
      <c r="B26" s="310"/>
      <c r="C26" s="310"/>
      <c r="D26" s="310"/>
      <c r="E26" s="310"/>
      <c r="F26" s="310"/>
      <c r="G26" s="310"/>
      <c r="H26" s="310"/>
      <c r="I26" s="110" t="b">
        <v>0</v>
      </c>
      <c r="J26" s="15" t="str">
        <f>IF($I$26=TRUE,"0.1","0")</f>
        <v>0</v>
      </c>
      <c r="K26" s="234" t="str">
        <f t="shared" si="0"/>
        <v/>
      </c>
      <c r="L26" s="495"/>
      <c r="M26" s="497"/>
    </row>
    <row r="27" spans="1:13" ht="16.899999999999999" customHeight="1" x14ac:dyDescent="0.25">
      <c r="A27" s="296"/>
      <c r="B27" s="310"/>
      <c r="C27" s="310"/>
      <c r="D27" s="310"/>
      <c r="E27" s="310"/>
      <c r="F27" s="310"/>
      <c r="G27" s="310"/>
      <c r="H27" s="310"/>
      <c r="I27" s="110" t="b">
        <v>0</v>
      </c>
      <c r="J27" s="15" t="str">
        <f>IF($I$27=TRUE,"0.1","0")</f>
        <v>0</v>
      </c>
      <c r="K27" s="234" t="str">
        <f t="shared" si="0"/>
        <v/>
      </c>
      <c r="L27" s="495"/>
      <c r="M27" s="497"/>
    </row>
    <row r="28" spans="1:13" ht="18" customHeight="1" x14ac:dyDescent="0.25">
      <c r="A28" s="296"/>
      <c r="B28" s="310"/>
      <c r="C28" s="310"/>
      <c r="D28" s="310"/>
      <c r="E28" s="310"/>
      <c r="F28" s="310"/>
      <c r="G28" s="310"/>
      <c r="H28" s="310"/>
      <c r="I28" s="110" t="b">
        <v>0</v>
      </c>
      <c r="J28" s="15" t="str">
        <f>IF($I$28=TRUE,"0.1","0")</f>
        <v>0</v>
      </c>
      <c r="K28" s="234" t="str">
        <f t="shared" si="0"/>
        <v/>
      </c>
      <c r="L28" s="495"/>
      <c r="M28" s="497"/>
    </row>
    <row r="29" spans="1:13" x14ac:dyDescent="0.25">
      <c r="A29" s="296"/>
      <c r="B29" s="310"/>
      <c r="C29" s="310"/>
      <c r="D29" s="310"/>
      <c r="E29" s="310"/>
      <c r="F29" s="310"/>
      <c r="G29" s="310"/>
      <c r="H29" s="310"/>
      <c r="I29" s="110" t="b">
        <v>0</v>
      </c>
      <c r="J29" s="15" t="str">
        <f>IF($I$29=TRUE,"0.1","0")</f>
        <v>0</v>
      </c>
      <c r="K29" s="234" t="str">
        <f t="shared" si="0"/>
        <v/>
      </c>
      <c r="L29" s="495"/>
      <c r="M29" s="497"/>
    </row>
    <row r="30" spans="1:13" ht="19.899999999999999" customHeight="1" x14ac:dyDescent="0.25">
      <c r="A30" s="296"/>
      <c r="B30" s="310"/>
      <c r="C30" s="310"/>
      <c r="D30" s="310"/>
      <c r="E30" s="310"/>
      <c r="F30" s="310"/>
      <c r="G30" s="310"/>
      <c r="H30" s="310"/>
      <c r="I30" s="110" t="b">
        <v>0</v>
      </c>
      <c r="J30" s="15" t="str">
        <f>IF($I$30=TRUE,"0.1","0")</f>
        <v>0</v>
      </c>
      <c r="K30" s="234" t="str">
        <f t="shared" si="0"/>
        <v/>
      </c>
      <c r="L30" s="495"/>
      <c r="M30" s="497"/>
    </row>
    <row r="31" spans="1:13" x14ac:dyDescent="0.25">
      <c r="A31" s="296"/>
      <c r="B31" s="310"/>
      <c r="C31" s="310"/>
      <c r="D31" s="310"/>
      <c r="E31" s="310"/>
      <c r="F31" s="310"/>
      <c r="G31" s="310"/>
      <c r="H31" s="310"/>
      <c r="I31" s="110" t="b">
        <v>0</v>
      </c>
      <c r="J31" s="15" t="str">
        <f>IF($I$31=TRUE,"0.1","0")</f>
        <v>0</v>
      </c>
      <c r="K31" s="234" t="str">
        <f t="shared" si="0"/>
        <v/>
      </c>
      <c r="L31" s="495"/>
      <c r="M31" s="497"/>
    </row>
    <row r="32" spans="1:13" x14ac:dyDescent="0.25">
      <c r="A32" s="296"/>
      <c r="B32" s="311"/>
      <c r="C32" s="311"/>
      <c r="D32" s="311"/>
      <c r="E32" s="311"/>
      <c r="F32" s="311"/>
      <c r="G32" s="311"/>
      <c r="H32" s="311"/>
      <c r="I32" s="110" t="b">
        <v>0</v>
      </c>
      <c r="J32" s="15" t="str">
        <f>IF($I$32=TRUE,"0.1","0")</f>
        <v>0</v>
      </c>
      <c r="K32" s="234" t="str">
        <f t="shared" si="0"/>
        <v/>
      </c>
      <c r="L32" s="495"/>
      <c r="M32" s="498"/>
    </row>
    <row r="33" spans="1:13" ht="18.600000000000001" customHeight="1" thickBot="1" x14ac:dyDescent="0.3">
      <c r="A33" s="306"/>
      <c r="B33" s="307"/>
      <c r="C33" s="307"/>
      <c r="D33" s="307"/>
      <c r="E33" s="307"/>
      <c r="F33" s="307"/>
      <c r="G33" s="307"/>
      <c r="H33" s="307"/>
      <c r="I33" s="131" t="b">
        <v>0</v>
      </c>
      <c r="J33" s="132" t="str">
        <f>IF($I$33=TRUE,"0.1","0")</f>
        <v>0</v>
      </c>
      <c r="K33" s="235" t="str">
        <f t="shared" si="0"/>
        <v/>
      </c>
      <c r="L33" s="281"/>
      <c r="M33" s="499"/>
    </row>
    <row r="34" spans="1:13" ht="21" customHeight="1" x14ac:dyDescent="0.25">
      <c r="A34" s="295" t="s">
        <v>265</v>
      </c>
      <c r="B34" s="308"/>
      <c r="C34" s="308"/>
      <c r="D34" s="308"/>
      <c r="E34" s="308"/>
      <c r="F34" s="308"/>
      <c r="G34" s="308"/>
      <c r="H34" s="308"/>
      <c r="I34" s="128">
        <v>1</v>
      </c>
      <c r="J34" s="134" t="str">
        <f>IF($I$34=1,"0","0")</f>
        <v>0</v>
      </c>
      <c r="K34" s="233">
        <f>IF(I34=2,J35+ J36+J37+J38+J39+J40+J41+J42, 0)</f>
        <v>0</v>
      </c>
      <c r="L34" s="280" t="s">
        <v>266</v>
      </c>
      <c r="M34" s="282" t="s">
        <v>428</v>
      </c>
    </row>
    <row r="35" spans="1:13" ht="19.149999999999999" customHeight="1" x14ac:dyDescent="0.25">
      <c r="A35" s="296"/>
      <c r="B35" s="304"/>
      <c r="C35" s="304"/>
      <c r="D35" s="304"/>
      <c r="E35" s="304"/>
      <c r="F35" s="304"/>
      <c r="G35" s="304"/>
      <c r="H35" s="304"/>
      <c r="I35" s="110"/>
      <c r="J35" s="15" t="str">
        <f>IF($I$34=2,"1.6","0")</f>
        <v>0</v>
      </c>
      <c r="K35" s="234"/>
      <c r="L35" s="495"/>
      <c r="M35" s="497"/>
    </row>
    <row r="36" spans="1:13" ht="18" customHeight="1" x14ac:dyDescent="0.25">
      <c r="A36" s="296"/>
      <c r="B36" s="287"/>
      <c r="C36" s="287"/>
      <c r="D36" s="287"/>
      <c r="E36" s="287"/>
      <c r="F36" s="287"/>
      <c r="G36" s="287"/>
      <c r="H36" s="287"/>
      <c r="I36" s="110" t="b">
        <v>0</v>
      </c>
      <c r="J36" s="15" t="str">
        <f>IF($I$36=TRUE,"0.2","0")</f>
        <v>0</v>
      </c>
      <c r="K36" s="234" t="str">
        <f t="shared" ref="K36:K42" si="1">IF(AND($I$34&lt;&gt;2,I36=TRUE),"ERROR","")</f>
        <v/>
      </c>
      <c r="L36" s="495"/>
      <c r="M36" s="497"/>
    </row>
    <row r="37" spans="1:13" ht="18" customHeight="1" x14ac:dyDescent="0.25">
      <c r="A37" s="296"/>
      <c r="B37" s="287"/>
      <c r="C37" s="287"/>
      <c r="D37" s="287"/>
      <c r="E37" s="287"/>
      <c r="F37" s="287"/>
      <c r="G37" s="287"/>
      <c r="H37" s="287"/>
      <c r="I37" s="110" t="b">
        <v>0</v>
      </c>
      <c r="J37" s="15" t="str">
        <f>IF($I$37=TRUE,"0.2","0")</f>
        <v>0</v>
      </c>
      <c r="K37" s="234" t="str">
        <f t="shared" si="1"/>
        <v/>
      </c>
      <c r="L37" s="495"/>
      <c r="M37" s="497"/>
    </row>
    <row r="38" spans="1:13" ht="19.149999999999999" customHeight="1" x14ac:dyDescent="0.25">
      <c r="A38" s="296"/>
      <c r="B38" s="287"/>
      <c r="C38" s="287"/>
      <c r="D38" s="287"/>
      <c r="E38" s="287"/>
      <c r="F38" s="287"/>
      <c r="G38" s="287"/>
      <c r="H38" s="287"/>
      <c r="I38" s="110" t="b">
        <v>0</v>
      </c>
      <c r="J38" s="15" t="str">
        <f>IF($I$38=TRUE,"0.2","0")</f>
        <v>0</v>
      </c>
      <c r="K38" s="234" t="str">
        <f t="shared" si="1"/>
        <v/>
      </c>
      <c r="L38" s="495"/>
      <c r="M38" s="497"/>
    </row>
    <row r="39" spans="1:13" ht="17.45" customHeight="1" x14ac:dyDescent="0.25">
      <c r="A39" s="296"/>
      <c r="B39" s="287"/>
      <c r="C39" s="287"/>
      <c r="D39" s="287"/>
      <c r="E39" s="287"/>
      <c r="F39" s="287"/>
      <c r="G39" s="287"/>
      <c r="H39" s="287"/>
      <c r="I39" s="110" t="b">
        <v>0</v>
      </c>
      <c r="J39" s="15" t="str">
        <f>IF($I$39=TRUE,"0.2","0")</f>
        <v>0</v>
      </c>
      <c r="K39" s="234" t="str">
        <f t="shared" si="1"/>
        <v/>
      </c>
      <c r="L39" s="495"/>
      <c r="M39" s="497"/>
    </row>
    <row r="40" spans="1:13" x14ac:dyDescent="0.25">
      <c r="A40" s="296"/>
      <c r="B40" s="287"/>
      <c r="C40" s="287"/>
      <c r="D40" s="287"/>
      <c r="E40" s="287"/>
      <c r="F40" s="287"/>
      <c r="G40" s="287"/>
      <c r="H40" s="287"/>
      <c r="I40" s="110" t="b">
        <v>0</v>
      </c>
      <c r="J40" s="15" t="str">
        <f>IF($I$40=TRUE,"0.2","0")</f>
        <v>0</v>
      </c>
      <c r="K40" s="234" t="str">
        <f t="shared" si="1"/>
        <v/>
      </c>
      <c r="L40" s="495"/>
      <c r="M40" s="497"/>
    </row>
    <row r="41" spans="1:13" x14ac:dyDescent="0.25">
      <c r="A41" s="296"/>
      <c r="B41" s="287"/>
      <c r="C41" s="287"/>
      <c r="D41" s="287"/>
      <c r="E41" s="287"/>
      <c r="F41" s="287"/>
      <c r="G41" s="287"/>
      <c r="H41" s="287"/>
      <c r="I41" s="110" t="b">
        <v>0</v>
      </c>
      <c r="J41" s="15" t="str">
        <f>IF($I$41=TRUE,"0.2","0")</f>
        <v>0</v>
      </c>
      <c r="K41" s="234" t="str">
        <f t="shared" si="1"/>
        <v/>
      </c>
      <c r="L41" s="495"/>
      <c r="M41" s="497"/>
    </row>
    <row r="42" spans="1:13" ht="21" customHeight="1" thickBot="1" x14ac:dyDescent="0.3">
      <c r="A42" s="306"/>
      <c r="B42" s="275"/>
      <c r="C42" s="275"/>
      <c r="D42" s="275"/>
      <c r="E42" s="275"/>
      <c r="F42" s="275"/>
      <c r="G42" s="275"/>
      <c r="H42" s="275"/>
      <c r="I42" s="131" t="b">
        <v>0</v>
      </c>
      <c r="J42" s="132" t="str">
        <f>IF($I$42=TRUE,"0.2","0")</f>
        <v>0</v>
      </c>
      <c r="K42" s="235" t="str">
        <f t="shared" si="1"/>
        <v/>
      </c>
      <c r="L42" s="281"/>
      <c r="M42" s="499"/>
    </row>
    <row r="43" spans="1:13" ht="36" customHeight="1" x14ac:dyDescent="0.25">
      <c r="A43" s="295" t="s">
        <v>267</v>
      </c>
      <c r="B43" s="279"/>
      <c r="C43" s="279"/>
      <c r="D43" s="279"/>
      <c r="E43" s="279"/>
      <c r="F43" s="279"/>
      <c r="G43" s="279"/>
      <c r="H43" s="279"/>
      <c r="I43" s="128">
        <v>2</v>
      </c>
      <c r="J43" s="129" t="str">
        <f>IF($I$43=1,"0","0")</f>
        <v>0</v>
      </c>
      <c r="K43" s="233">
        <f>IF(I43=2, J45+J46+J47+J48+J49+J50, 0)</f>
        <v>0.8</v>
      </c>
      <c r="L43" s="280" t="s">
        <v>266</v>
      </c>
      <c r="M43" s="282"/>
    </row>
    <row r="44" spans="1:13" ht="39" customHeight="1" x14ac:dyDescent="0.25">
      <c r="A44" s="296"/>
      <c r="B44" s="287"/>
      <c r="C44" s="287"/>
      <c r="D44" s="287"/>
      <c r="E44" s="287"/>
      <c r="F44" s="287"/>
      <c r="G44" s="287"/>
      <c r="H44" s="287"/>
      <c r="I44" s="110"/>
      <c r="J44" s="15" t="str">
        <f>IF($I$43=2,"0","0")</f>
        <v>0</v>
      </c>
      <c r="K44" s="234"/>
      <c r="L44" s="495"/>
      <c r="M44" s="497"/>
    </row>
    <row r="45" spans="1:13" ht="21.6" customHeight="1" x14ac:dyDescent="0.25">
      <c r="A45" s="296"/>
      <c r="B45" s="287"/>
      <c r="C45" s="287"/>
      <c r="D45" s="287"/>
      <c r="E45" s="287"/>
      <c r="F45" s="287"/>
      <c r="G45" s="287"/>
      <c r="H45" s="287"/>
      <c r="I45" s="110" t="b">
        <v>1</v>
      </c>
      <c r="J45" s="15" t="str">
        <f>IF($I$45=TRUE,"0.4","0")</f>
        <v>0.4</v>
      </c>
      <c r="K45" s="234" t="str">
        <f>IF(AND($I$43&lt;&gt;2,I45=TRUE),"ERROR","")</f>
        <v/>
      </c>
      <c r="L45" s="495"/>
      <c r="M45" s="497"/>
    </row>
    <row r="46" spans="1:13" ht="24.6" customHeight="1" x14ac:dyDescent="0.25">
      <c r="A46" s="296"/>
      <c r="B46" s="287"/>
      <c r="C46" s="287"/>
      <c r="D46" s="287"/>
      <c r="E46" s="287"/>
      <c r="F46" s="287"/>
      <c r="G46" s="287"/>
      <c r="H46" s="287"/>
      <c r="I46" s="110" t="b">
        <v>1</v>
      </c>
      <c r="J46" s="15" t="str">
        <f>IF($I$46=TRUE,"0.4","0")</f>
        <v>0.4</v>
      </c>
      <c r="K46" s="234" t="str">
        <f t="shared" ref="K46:K50" si="2">IF(AND($I$43&lt;&gt;2,I46=TRUE),"ERROR","")</f>
        <v/>
      </c>
      <c r="L46" s="495"/>
      <c r="M46" s="497"/>
    </row>
    <row r="47" spans="1:13" ht="21.6" customHeight="1" x14ac:dyDescent="0.25">
      <c r="A47" s="296"/>
      <c r="B47" s="287"/>
      <c r="C47" s="287"/>
      <c r="D47" s="287"/>
      <c r="E47" s="287"/>
      <c r="F47" s="287"/>
      <c r="G47" s="287"/>
      <c r="H47" s="287"/>
      <c r="I47" s="110" t="b">
        <v>0</v>
      </c>
      <c r="J47" s="15" t="str">
        <f>IF($I$47=TRUE,"0.4","0")</f>
        <v>0</v>
      </c>
      <c r="K47" s="234" t="str">
        <f t="shared" si="2"/>
        <v/>
      </c>
      <c r="L47" s="495"/>
      <c r="M47" s="497"/>
    </row>
    <row r="48" spans="1:13" ht="20.45" customHeight="1" x14ac:dyDescent="0.25">
      <c r="A48" s="296"/>
      <c r="B48" s="287"/>
      <c r="C48" s="287"/>
      <c r="D48" s="287"/>
      <c r="E48" s="287"/>
      <c r="F48" s="287"/>
      <c r="G48" s="287"/>
      <c r="H48" s="287"/>
      <c r="I48" s="110" t="b">
        <v>0</v>
      </c>
      <c r="J48" s="15" t="str">
        <f>IF($I$48=TRUE,"0.4","0")</f>
        <v>0</v>
      </c>
      <c r="K48" s="234" t="str">
        <f t="shared" si="2"/>
        <v/>
      </c>
      <c r="L48" s="495"/>
      <c r="M48" s="497"/>
    </row>
    <row r="49" spans="1:13 13097:13097" ht="27" customHeight="1" x14ac:dyDescent="0.25">
      <c r="A49" s="296"/>
      <c r="B49" s="305"/>
      <c r="C49" s="305"/>
      <c r="D49" s="305"/>
      <c r="E49" s="305"/>
      <c r="F49" s="305"/>
      <c r="G49" s="305"/>
      <c r="H49" s="305"/>
      <c r="I49" s="110" t="b">
        <v>0</v>
      </c>
      <c r="J49" s="15" t="str">
        <f>IF($I$49=TRUE,"0.5","0")</f>
        <v>0</v>
      </c>
      <c r="K49" s="234" t="str">
        <f t="shared" si="2"/>
        <v/>
      </c>
      <c r="L49" s="495"/>
      <c r="M49" s="498"/>
      <c r="SIS49" s="109" t="b">
        <v>1</v>
      </c>
    </row>
    <row r="50" spans="1:13 13097:13097" ht="24.6" customHeight="1" thickBot="1" x14ac:dyDescent="0.3">
      <c r="A50" s="306"/>
      <c r="B50" s="275"/>
      <c r="C50" s="275"/>
      <c r="D50" s="275"/>
      <c r="E50" s="275"/>
      <c r="F50" s="275"/>
      <c r="G50" s="275"/>
      <c r="H50" s="275"/>
      <c r="I50" s="131" t="b">
        <v>0</v>
      </c>
      <c r="J50" s="132" t="str">
        <f>IF($I$50=TRUE,"0.4","0")</f>
        <v>0</v>
      </c>
      <c r="K50" s="235" t="str">
        <f t="shared" si="2"/>
        <v/>
      </c>
      <c r="L50" s="281"/>
      <c r="M50" s="499"/>
    </row>
    <row r="51" spans="1:13 13097:13097" x14ac:dyDescent="0.25">
      <c r="A51" s="297" t="s">
        <v>268</v>
      </c>
      <c r="B51" s="297"/>
      <c r="C51" s="297"/>
      <c r="D51" s="297"/>
      <c r="E51" s="297"/>
      <c r="F51" s="297"/>
      <c r="G51" s="297"/>
      <c r="H51" s="297"/>
      <c r="I51" s="297"/>
      <c r="J51" s="288"/>
      <c r="K51" s="136">
        <f>SUM(K4:K50)</f>
        <v>6.1000000000000005</v>
      </c>
    </row>
    <row r="52" spans="1:13 13097:13097" ht="30.6" customHeight="1" thickBot="1" x14ac:dyDescent="0.3">
      <c r="A52" s="290"/>
      <c r="B52" s="290"/>
      <c r="C52" s="290"/>
      <c r="D52" s="290"/>
      <c r="E52" s="290"/>
      <c r="F52" s="290"/>
      <c r="G52" s="290"/>
      <c r="H52" s="290"/>
      <c r="I52" s="290"/>
      <c r="J52" s="290"/>
      <c r="K52" s="290"/>
      <c r="L52" s="500"/>
      <c r="M52" s="500"/>
    </row>
    <row r="53" spans="1:13 13097:13097" ht="48" customHeight="1" thickBot="1" x14ac:dyDescent="0.3">
      <c r="A53" s="298" t="s">
        <v>269</v>
      </c>
      <c r="B53" s="299"/>
      <c r="C53" s="299"/>
      <c r="D53" s="299"/>
      <c r="E53" s="299"/>
      <c r="F53" s="299"/>
      <c r="G53" s="299"/>
      <c r="H53" s="299"/>
      <c r="I53" s="299"/>
      <c r="J53" s="299"/>
      <c r="K53" s="300"/>
      <c r="L53" s="126" t="s">
        <v>253</v>
      </c>
      <c r="M53" s="127" t="s">
        <v>254</v>
      </c>
    </row>
    <row r="54" spans="1:13 13097:13097" ht="30.6" customHeight="1" x14ac:dyDescent="0.25">
      <c r="A54" s="276" t="s">
        <v>270</v>
      </c>
      <c r="B54" s="279"/>
      <c r="C54" s="279"/>
      <c r="D54" s="279"/>
      <c r="E54" s="279"/>
      <c r="F54" s="279"/>
      <c r="G54" s="279"/>
      <c r="H54" s="279"/>
      <c r="I54" s="128">
        <v>2</v>
      </c>
      <c r="J54" s="129" t="str">
        <f>IF($I$54=1,"0","0")</f>
        <v>0</v>
      </c>
      <c r="K54" s="233">
        <f>IF(I54=1, 0, IF(I54=2, J56+J57+J58+J59+J60,0))</f>
        <v>4</v>
      </c>
      <c r="L54" s="280" t="s">
        <v>429</v>
      </c>
      <c r="M54" s="282" t="s">
        <v>430</v>
      </c>
    </row>
    <row r="55" spans="1:13 13097:13097" ht="37.9" customHeight="1" x14ac:dyDescent="0.25">
      <c r="A55" s="277"/>
      <c r="B55" s="304"/>
      <c r="C55" s="304"/>
      <c r="D55" s="304"/>
      <c r="E55" s="304"/>
      <c r="F55" s="304"/>
      <c r="G55" s="304"/>
      <c r="H55" s="304"/>
      <c r="I55" s="110"/>
      <c r="J55" s="15" t="str">
        <f>IF($I$54=2,"0","0")</f>
        <v>0</v>
      </c>
      <c r="K55" s="234"/>
      <c r="L55" s="495"/>
      <c r="M55" s="497"/>
    </row>
    <row r="56" spans="1:13 13097:13097" ht="38.450000000000003" customHeight="1" x14ac:dyDescent="0.25">
      <c r="A56" s="277"/>
      <c r="B56" s="287"/>
      <c r="C56" s="287"/>
      <c r="D56" s="287"/>
      <c r="E56" s="287"/>
      <c r="F56" s="287"/>
      <c r="G56" s="287"/>
      <c r="H56" s="287"/>
      <c r="I56" s="110" t="b">
        <v>1</v>
      </c>
      <c r="J56" s="15" t="str">
        <f>IF($I$56=TRUE,"1","0")</f>
        <v>1</v>
      </c>
      <c r="K56" s="234" t="str">
        <f>IF(AND($I$54&lt;&gt;2,I56=TRUE),"ERROR","")</f>
        <v/>
      </c>
      <c r="L56" s="495"/>
      <c r="M56" s="497"/>
    </row>
    <row r="57" spans="1:13 13097:13097" ht="35.450000000000003" customHeight="1" x14ac:dyDescent="0.25">
      <c r="A57" s="277"/>
      <c r="B57" s="287"/>
      <c r="C57" s="287"/>
      <c r="D57" s="287"/>
      <c r="E57" s="287"/>
      <c r="F57" s="287"/>
      <c r="G57" s="287"/>
      <c r="H57" s="287"/>
      <c r="I57" s="110" t="b">
        <v>1</v>
      </c>
      <c r="J57" s="15" t="str">
        <f>IF($I$57=TRUE,"1","0")</f>
        <v>1</v>
      </c>
      <c r="K57" s="234" t="str">
        <f t="shared" ref="K57:K60" si="3">IF(AND($I$54&lt;&gt;2,I57=TRUE),"ERROR","")</f>
        <v/>
      </c>
      <c r="L57" s="495"/>
      <c r="M57" s="497"/>
    </row>
    <row r="58" spans="1:13 13097:13097" ht="22.9" customHeight="1" x14ac:dyDescent="0.25">
      <c r="A58" s="277"/>
      <c r="B58" s="287"/>
      <c r="C58" s="287"/>
      <c r="D58" s="287"/>
      <c r="E58" s="287"/>
      <c r="F58" s="287"/>
      <c r="G58" s="287"/>
      <c r="H58" s="287"/>
      <c r="I58" s="110" t="b">
        <v>0</v>
      </c>
      <c r="J58" s="15" t="str">
        <f>IF($I$58=TRUE,"1","0")</f>
        <v>0</v>
      </c>
      <c r="K58" s="234" t="str">
        <f t="shared" si="3"/>
        <v/>
      </c>
      <c r="L58" s="495"/>
      <c r="M58" s="497"/>
    </row>
    <row r="59" spans="1:13 13097:13097" ht="27" customHeight="1" x14ac:dyDescent="0.25">
      <c r="A59" s="277"/>
      <c r="B59" s="287"/>
      <c r="C59" s="287"/>
      <c r="D59" s="287"/>
      <c r="E59" s="287"/>
      <c r="F59" s="287"/>
      <c r="G59" s="287"/>
      <c r="H59" s="287"/>
      <c r="I59" s="110" t="b">
        <v>1</v>
      </c>
      <c r="J59" s="15" t="str">
        <f>IF($I$59=TRUE,"1","0")</f>
        <v>1</v>
      </c>
      <c r="K59" s="234" t="str">
        <f t="shared" si="3"/>
        <v/>
      </c>
      <c r="L59" s="495"/>
      <c r="M59" s="497"/>
    </row>
    <row r="60" spans="1:13 13097:13097" ht="22.15" customHeight="1" thickBot="1" x14ac:dyDescent="0.3">
      <c r="A60" s="278"/>
      <c r="B60" s="275"/>
      <c r="C60" s="275"/>
      <c r="D60" s="275"/>
      <c r="E60" s="275"/>
      <c r="F60" s="275"/>
      <c r="G60" s="275"/>
      <c r="H60" s="275"/>
      <c r="I60" s="131" t="b">
        <v>1</v>
      </c>
      <c r="J60" s="132" t="str">
        <f>IF($I$60=TRUE,"1","0")</f>
        <v>1</v>
      </c>
      <c r="K60" s="235" t="str">
        <f t="shared" si="3"/>
        <v/>
      </c>
      <c r="L60" s="281"/>
      <c r="M60" s="499"/>
    </row>
    <row r="61" spans="1:13 13097:13097" ht="51" customHeight="1" x14ac:dyDescent="0.25">
      <c r="A61" s="295" t="s">
        <v>271</v>
      </c>
      <c r="B61" s="279"/>
      <c r="C61" s="279"/>
      <c r="D61" s="279"/>
      <c r="E61" s="279"/>
      <c r="F61" s="279"/>
      <c r="G61" s="279"/>
      <c r="H61" s="279"/>
      <c r="I61" s="128">
        <v>2</v>
      </c>
      <c r="J61" s="129" t="str">
        <f>IF($I$61=1,"0","0")</f>
        <v>0</v>
      </c>
      <c r="K61" s="233">
        <f>J61+J62</f>
        <v>5</v>
      </c>
      <c r="L61" s="280" t="s">
        <v>431</v>
      </c>
      <c r="M61" s="282" t="s">
        <v>432</v>
      </c>
    </row>
    <row r="62" spans="1:13 13097:13097" ht="78" customHeight="1" thickBot="1" x14ac:dyDescent="0.3">
      <c r="A62" s="296"/>
      <c r="B62" s="287"/>
      <c r="C62" s="287"/>
      <c r="D62" s="287"/>
      <c r="E62" s="287"/>
      <c r="F62" s="287"/>
      <c r="G62" s="287"/>
      <c r="H62" s="287"/>
      <c r="I62" s="110"/>
      <c r="J62" s="15" t="str">
        <f>IF($I$61=2,"5","0")</f>
        <v>5</v>
      </c>
      <c r="K62" s="234"/>
      <c r="L62" s="495"/>
      <c r="M62" s="497"/>
    </row>
    <row r="63" spans="1:13 13097:13097" ht="23.45" customHeight="1" x14ac:dyDescent="0.25">
      <c r="A63" s="276" t="s">
        <v>272</v>
      </c>
      <c r="B63" s="279"/>
      <c r="C63" s="279"/>
      <c r="D63" s="279"/>
      <c r="E63" s="279"/>
      <c r="F63" s="279"/>
      <c r="G63" s="279"/>
      <c r="H63" s="279"/>
      <c r="I63" s="128">
        <v>3</v>
      </c>
      <c r="J63" s="129" t="str">
        <f>IF($I$63=1,"0","0")</f>
        <v>0</v>
      </c>
      <c r="K63" s="233">
        <f>J63+J65+J66+J67</f>
        <v>3</v>
      </c>
      <c r="L63" s="280" t="s">
        <v>433</v>
      </c>
      <c r="M63" s="282"/>
    </row>
    <row r="64" spans="1:13 13097:13097" ht="19.149999999999999" customHeight="1" x14ac:dyDescent="0.25">
      <c r="A64" s="277"/>
      <c r="B64" s="285" t="s">
        <v>273</v>
      </c>
      <c r="C64" s="286"/>
      <c r="D64" s="286"/>
      <c r="E64" s="286"/>
      <c r="F64" s="286"/>
      <c r="G64" s="286"/>
      <c r="H64" s="286"/>
      <c r="I64" s="110"/>
      <c r="J64" s="15"/>
      <c r="K64" s="234"/>
      <c r="L64" s="495"/>
      <c r="M64" s="497"/>
    </row>
    <row r="65" spans="1:13" ht="17.45" customHeight="1" x14ac:dyDescent="0.25">
      <c r="A65" s="277"/>
      <c r="B65" s="287"/>
      <c r="C65" s="287"/>
      <c r="D65" s="287"/>
      <c r="E65" s="287"/>
      <c r="F65" s="287"/>
      <c r="G65" s="287"/>
      <c r="H65" s="287"/>
      <c r="I65" s="110"/>
      <c r="J65" s="15" t="str">
        <f>IF($I$63=2,"5","0")</f>
        <v>0</v>
      </c>
      <c r="K65" s="234"/>
      <c r="L65" s="495"/>
      <c r="M65" s="497"/>
    </row>
    <row r="66" spans="1:13" ht="19.149999999999999" customHeight="1" x14ac:dyDescent="0.25">
      <c r="A66" s="277"/>
      <c r="B66" s="287"/>
      <c r="C66" s="287"/>
      <c r="D66" s="287"/>
      <c r="E66" s="287"/>
      <c r="F66" s="287"/>
      <c r="G66" s="287"/>
      <c r="H66" s="287"/>
      <c r="I66" s="110"/>
      <c r="J66" s="15" t="str">
        <f>IF($I$63=3,"3","0")</f>
        <v>3</v>
      </c>
      <c r="K66" s="234"/>
      <c r="L66" s="495"/>
      <c r="M66" s="497"/>
    </row>
    <row r="67" spans="1:13" ht="17.45" customHeight="1" thickBot="1" x14ac:dyDescent="0.3">
      <c r="A67" s="278"/>
      <c r="B67" s="275"/>
      <c r="C67" s="275"/>
      <c r="D67" s="275"/>
      <c r="E67" s="275"/>
      <c r="F67" s="275"/>
      <c r="G67" s="275"/>
      <c r="H67" s="275"/>
      <c r="I67" s="131"/>
      <c r="J67" s="132" t="str">
        <f>IF($I$63=4,"1","0")</f>
        <v>0</v>
      </c>
      <c r="K67" s="235"/>
      <c r="L67" s="281"/>
      <c r="M67" s="499"/>
    </row>
    <row r="68" spans="1:13" ht="21" customHeight="1" x14ac:dyDescent="0.25">
      <c r="A68" s="276" t="s">
        <v>274</v>
      </c>
      <c r="B68" s="294"/>
      <c r="C68" s="294"/>
      <c r="D68" s="294"/>
      <c r="E68" s="294"/>
      <c r="F68" s="294"/>
      <c r="G68" s="294"/>
      <c r="H68" s="294"/>
      <c r="I68" s="128">
        <v>1</v>
      </c>
      <c r="J68" s="129" t="str">
        <f>IF($I$68=2,"0","0")</f>
        <v>0</v>
      </c>
      <c r="K68" s="233">
        <f>IF(I68=2, J70+J71+J72+J73, 0)</f>
        <v>0</v>
      </c>
      <c r="L68" s="280" t="s">
        <v>275</v>
      </c>
      <c r="M68" s="282" t="s">
        <v>434</v>
      </c>
    </row>
    <row r="69" spans="1:13" x14ac:dyDescent="0.25">
      <c r="A69" s="277"/>
      <c r="B69" s="287"/>
      <c r="C69" s="287"/>
      <c r="D69" s="287"/>
      <c r="E69" s="287"/>
      <c r="F69" s="287"/>
      <c r="G69" s="287"/>
      <c r="H69" s="287"/>
      <c r="I69" s="110"/>
      <c r="J69" s="15" t="str">
        <f>IF($I$68=1,"0","0")</f>
        <v>0</v>
      </c>
      <c r="K69" s="234"/>
      <c r="L69" s="495"/>
      <c r="M69" s="497"/>
    </row>
    <row r="70" spans="1:13" ht="20.45" customHeight="1" x14ac:dyDescent="0.25">
      <c r="A70" s="277"/>
      <c r="B70" s="287"/>
      <c r="C70" s="287"/>
      <c r="D70" s="287"/>
      <c r="E70" s="287"/>
      <c r="F70" s="287"/>
      <c r="G70" s="287"/>
      <c r="H70" s="287"/>
      <c r="I70" s="110" t="b">
        <v>0</v>
      </c>
      <c r="J70" s="15" t="str">
        <f>IF($I$70=TRUE,"1.25","0")</f>
        <v>0</v>
      </c>
      <c r="K70" s="234" t="str">
        <f>IF(AND($I$68&lt;&gt;2,I70=TRUE),"ERROR","")</f>
        <v/>
      </c>
      <c r="L70" s="495"/>
      <c r="M70" s="497"/>
    </row>
    <row r="71" spans="1:13" ht="20.45" customHeight="1" x14ac:dyDescent="0.25">
      <c r="A71" s="277"/>
      <c r="B71" s="287"/>
      <c r="C71" s="287"/>
      <c r="D71" s="287"/>
      <c r="E71" s="287"/>
      <c r="F71" s="287"/>
      <c r="G71" s="287"/>
      <c r="H71" s="287"/>
      <c r="I71" s="110" t="b">
        <v>0</v>
      </c>
      <c r="J71" s="15" t="str">
        <f>IF($I$71=TRUE,"1.25","0")</f>
        <v>0</v>
      </c>
      <c r="K71" s="234" t="str">
        <f t="shared" ref="K71:K73" si="4">IF(AND($I$68&lt;&gt;2,I71=TRUE),"ERROR","")</f>
        <v/>
      </c>
      <c r="L71" s="495"/>
      <c r="M71" s="497"/>
    </row>
    <row r="72" spans="1:13" ht="18" customHeight="1" x14ac:dyDescent="0.25">
      <c r="A72" s="277"/>
      <c r="B72" s="287"/>
      <c r="C72" s="287"/>
      <c r="D72" s="287"/>
      <c r="E72" s="287"/>
      <c r="F72" s="287"/>
      <c r="G72" s="287"/>
      <c r="H72" s="287"/>
      <c r="I72" s="110" t="b">
        <v>0</v>
      </c>
      <c r="J72" s="15" t="str">
        <f>IF($I$72=TRUE,"1.25","0")</f>
        <v>0</v>
      </c>
      <c r="K72" s="234" t="str">
        <f t="shared" si="4"/>
        <v/>
      </c>
      <c r="L72" s="495"/>
      <c r="M72" s="497"/>
    </row>
    <row r="73" spans="1:13" ht="19.149999999999999" customHeight="1" thickBot="1" x14ac:dyDescent="0.3">
      <c r="A73" s="278"/>
      <c r="B73" s="275"/>
      <c r="C73" s="275"/>
      <c r="D73" s="275"/>
      <c r="E73" s="275"/>
      <c r="F73" s="275"/>
      <c r="G73" s="275"/>
      <c r="H73" s="275"/>
      <c r="I73" s="131" t="b">
        <v>0</v>
      </c>
      <c r="J73" s="132" t="str">
        <f>IF($I$73=TRUE,"1.25","0")</f>
        <v>0</v>
      </c>
      <c r="K73" s="235" t="str">
        <f t="shared" si="4"/>
        <v/>
      </c>
      <c r="L73" s="281"/>
      <c r="M73" s="499"/>
    </row>
    <row r="74" spans="1:13" x14ac:dyDescent="0.25">
      <c r="A74" s="288" t="s">
        <v>276</v>
      </c>
      <c r="B74" s="289"/>
      <c r="C74" s="289"/>
      <c r="D74" s="289"/>
      <c r="E74" s="289"/>
      <c r="F74" s="289"/>
      <c r="G74" s="289"/>
      <c r="H74" s="289"/>
      <c r="I74" s="289"/>
      <c r="J74" s="289"/>
      <c r="K74" s="237">
        <f>SUM(K54:K70)</f>
        <v>12</v>
      </c>
    </row>
    <row r="75" spans="1:13" ht="28.15" customHeight="1" thickBot="1" x14ac:dyDescent="0.3">
      <c r="A75" s="290"/>
      <c r="B75" s="290"/>
      <c r="C75" s="290"/>
      <c r="D75" s="290"/>
      <c r="E75" s="290"/>
      <c r="F75" s="290"/>
      <c r="G75" s="290"/>
      <c r="H75" s="290"/>
      <c r="I75" s="290"/>
      <c r="J75" s="290"/>
      <c r="K75" s="290"/>
      <c r="L75" s="500"/>
      <c r="M75" s="500"/>
    </row>
    <row r="76" spans="1:13" ht="48.6" customHeight="1" thickBot="1" x14ac:dyDescent="0.3">
      <c r="A76" s="291" t="s">
        <v>277</v>
      </c>
      <c r="B76" s="292"/>
      <c r="C76" s="292"/>
      <c r="D76" s="292"/>
      <c r="E76" s="292"/>
      <c r="F76" s="292"/>
      <c r="G76" s="292"/>
      <c r="H76" s="292"/>
      <c r="I76" s="292"/>
      <c r="J76" s="292"/>
      <c r="K76" s="293"/>
      <c r="L76" s="126" t="s">
        <v>253</v>
      </c>
      <c r="M76" s="127" t="s">
        <v>254</v>
      </c>
    </row>
    <row r="77" spans="1:13" ht="24" customHeight="1" x14ac:dyDescent="0.25">
      <c r="A77" s="276" t="s">
        <v>278</v>
      </c>
      <c r="B77" s="279"/>
      <c r="C77" s="279"/>
      <c r="D77" s="279"/>
      <c r="E77" s="279"/>
      <c r="F77" s="279"/>
      <c r="G77" s="279"/>
      <c r="H77" s="279"/>
      <c r="I77" s="128">
        <v>2</v>
      </c>
      <c r="J77" s="129" t="str">
        <f>IF($I$77=1,"0","0")</f>
        <v>0</v>
      </c>
      <c r="K77" s="233">
        <f>IF(I77=1,0,IF(I77=2,J79+J80+J81+J82+J83+J84+J85,0))</f>
        <v>6</v>
      </c>
      <c r="L77" s="280" t="s">
        <v>435</v>
      </c>
      <c r="M77" s="282"/>
    </row>
    <row r="78" spans="1:13" ht="22.5" customHeight="1" x14ac:dyDescent="0.25">
      <c r="A78" s="277"/>
      <c r="B78" s="287"/>
      <c r="C78" s="287"/>
      <c r="D78" s="287"/>
      <c r="E78" s="287"/>
      <c r="F78" s="287"/>
      <c r="G78" s="287"/>
      <c r="H78" s="287"/>
      <c r="I78" s="110"/>
      <c r="J78" s="15" t="str">
        <f>IF($I$77=2,"0","0")</f>
        <v>0</v>
      </c>
      <c r="K78" s="234"/>
      <c r="L78" s="495"/>
      <c r="M78" s="497"/>
    </row>
    <row r="79" spans="1:13" ht="16.899999999999999" customHeight="1" x14ac:dyDescent="0.25">
      <c r="A79" s="277"/>
      <c r="B79" s="287"/>
      <c r="C79" s="287"/>
      <c r="D79" s="287"/>
      <c r="E79" s="287"/>
      <c r="F79" s="287"/>
      <c r="G79" s="287"/>
      <c r="H79" s="287"/>
      <c r="I79" s="110" t="b">
        <v>1</v>
      </c>
      <c r="J79" s="15" t="str">
        <f>IF($I$79=TRUE,"1","0")</f>
        <v>1</v>
      </c>
      <c r="K79" s="234" t="str">
        <f>IF(AND($I$77&lt;&gt;2,I79=TRUE),"ERROR","")</f>
        <v/>
      </c>
      <c r="L79" s="495"/>
      <c r="M79" s="497"/>
    </row>
    <row r="80" spans="1:13" ht="17.45" customHeight="1" x14ac:dyDescent="0.25">
      <c r="A80" s="277"/>
      <c r="B80" s="287"/>
      <c r="C80" s="287"/>
      <c r="D80" s="287"/>
      <c r="E80" s="287"/>
      <c r="F80" s="287"/>
      <c r="G80" s="287"/>
      <c r="H80" s="287"/>
      <c r="I80" s="110" t="b">
        <v>1</v>
      </c>
      <c r="J80" s="15" t="str">
        <f>IF($I$80=TRUE,"1","0")</f>
        <v>1</v>
      </c>
      <c r="K80" s="234" t="str">
        <f t="shared" ref="K80:K85" si="5">IF(AND($I$77&lt;&gt;2,I80=TRUE),"ERROR","")</f>
        <v/>
      </c>
      <c r="L80" s="495"/>
      <c r="M80" s="497"/>
    </row>
    <row r="81" spans="1:13" ht="18" customHeight="1" x14ac:dyDescent="0.25">
      <c r="A81" s="277"/>
      <c r="B81" s="287"/>
      <c r="C81" s="287"/>
      <c r="D81" s="287"/>
      <c r="E81" s="287"/>
      <c r="F81" s="287"/>
      <c r="G81" s="287"/>
      <c r="H81" s="287"/>
      <c r="I81" s="110" t="b">
        <v>1</v>
      </c>
      <c r="J81" s="15" t="str">
        <f>IF($I$81=TRUE,"1","0")</f>
        <v>1</v>
      </c>
      <c r="K81" s="234" t="str">
        <f t="shared" si="5"/>
        <v/>
      </c>
      <c r="L81" s="495"/>
      <c r="M81" s="497"/>
    </row>
    <row r="82" spans="1:13" x14ac:dyDescent="0.25">
      <c r="A82" s="277"/>
      <c r="B82" s="287"/>
      <c r="C82" s="287"/>
      <c r="D82" s="287"/>
      <c r="E82" s="287"/>
      <c r="F82" s="287"/>
      <c r="G82" s="287"/>
      <c r="H82" s="287"/>
      <c r="I82" s="110" t="b">
        <v>1</v>
      </c>
      <c r="J82" s="15" t="str">
        <f>IF($I$82=TRUE,"1","0")</f>
        <v>1</v>
      </c>
      <c r="K82" s="234" t="str">
        <f t="shared" si="5"/>
        <v/>
      </c>
      <c r="L82" s="495"/>
      <c r="M82" s="497"/>
    </row>
    <row r="83" spans="1:13" x14ac:dyDescent="0.25">
      <c r="A83" s="277"/>
      <c r="B83" s="287"/>
      <c r="C83" s="287"/>
      <c r="D83" s="287"/>
      <c r="E83" s="287"/>
      <c r="F83" s="287"/>
      <c r="G83" s="287"/>
      <c r="H83" s="287"/>
      <c r="I83" s="110" t="b">
        <v>1</v>
      </c>
      <c r="J83" s="15" t="str">
        <f>IF($I$83=TRUE,"1","0")</f>
        <v>1</v>
      </c>
      <c r="K83" s="234" t="str">
        <f t="shared" si="5"/>
        <v/>
      </c>
      <c r="L83" s="495"/>
      <c r="M83" s="498"/>
    </row>
    <row r="84" spans="1:13" x14ac:dyDescent="0.25">
      <c r="A84" s="277"/>
      <c r="B84" s="287"/>
      <c r="C84" s="287"/>
      <c r="D84" s="287"/>
      <c r="E84" s="287"/>
      <c r="F84" s="287"/>
      <c r="G84" s="287"/>
      <c r="H84" s="287"/>
      <c r="I84" s="110" t="b">
        <v>1</v>
      </c>
      <c r="J84" s="15" t="str">
        <f>IF($I$84=TRUE,"1","0")</f>
        <v>1</v>
      </c>
      <c r="K84" s="234" t="str">
        <f t="shared" si="5"/>
        <v/>
      </c>
      <c r="L84" s="495"/>
      <c r="M84" s="498"/>
    </row>
    <row r="85" spans="1:13" ht="23.25" customHeight="1" thickBot="1" x14ac:dyDescent="0.3">
      <c r="A85" s="278"/>
      <c r="B85" s="275"/>
      <c r="C85" s="275"/>
      <c r="D85" s="275"/>
      <c r="E85" s="275"/>
      <c r="F85" s="275"/>
      <c r="G85" s="275"/>
      <c r="H85" s="275"/>
      <c r="I85" s="131" t="b">
        <v>0</v>
      </c>
      <c r="J85" s="132" t="str">
        <f>IF($I$85=TRUE,"1","0")</f>
        <v>0</v>
      </c>
      <c r="K85" s="235" t="str">
        <f t="shared" si="5"/>
        <v/>
      </c>
      <c r="L85" s="281"/>
      <c r="M85" s="499"/>
    </row>
    <row r="86" spans="1:13" ht="31.9" customHeight="1" x14ac:dyDescent="0.25">
      <c r="A86" s="276" t="s">
        <v>279</v>
      </c>
      <c r="B86" s="279"/>
      <c r="C86" s="279"/>
      <c r="D86" s="279"/>
      <c r="E86" s="279"/>
      <c r="F86" s="279"/>
      <c r="G86" s="279"/>
      <c r="H86" s="279"/>
      <c r="I86" s="128">
        <v>2</v>
      </c>
      <c r="J86" s="129" t="str">
        <f>IF($I$86=2,"0","0")</f>
        <v>0</v>
      </c>
      <c r="K86" s="233">
        <f>IF(I86=1, 0, IF(I86=2, J88+J89+J90+J91+J92, IF(OR(I86&lt;&gt;1, I86&lt;&gt;2),0)))</f>
        <v>1</v>
      </c>
      <c r="L86" s="280" t="s">
        <v>436</v>
      </c>
      <c r="M86" s="282" t="s">
        <v>437</v>
      </c>
    </row>
    <row r="87" spans="1:13" ht="17.45" customHeight="1" x14ac:dyDescent="0.25">
      <c r="A87" s="277"/>
      <c r="B87" s="287"/>
      <c r="C87" s="287"/>
      <c r="D87" s="287"/>
      <c r="E87" s="287"/>
      <c r="F87" s="287"/>
      <c r="G87" s="287"/>
      <c r="H87" s="287"/>
      <c r="I87" s="110"/>
      <c r="J87" s="15" t="str">
        <f>IF($I$86=1,"0","0")</f>
        <v>0</v>
      </c>
      <c r="K87" s="234"/>
      <c r="L87" s="495"/>
      <c r="M87" s="497"/>
    </row>
    <row r="88" spans="1:13" ht="33.75" customHeight="1" x14ac:dyDescent="0.25">
      <c r="A88" s="277"/>
      <c r="B88" s="287"/>
      <c r="C88" s="287"/>
      <c r="D88" s="287"/>
      <c r="E88" s="287"/>
      <c r="F88" s="287"/>
      <c r="G88" s="287"/>
      <c r="H88" s="287"/>
      <c r="I88" s="110" t="b">
        <v>0</v>
      </c>
      <c r="J88" s="15" t="str">
        <f>IF($I$88=TRUE,"1","0")</f>
        <v>0</v>
      </c>
      <c r="K88" s="234" t="str">
        <f>IF(AND($I$86&lt;&gt;2,I88=TRUE),"ERROR","")</f>
        <v/>
      </c>
      <c r="L88" s="495"/>
      <c r="M88" s="497"/>
    </row>
    <row r="89" spans="1:13" ht="19.149999999999999" customHeight="1" x14ac:dyDescent="0.25">
      <c r="A89" s="277"/>
      <c r="B89" s="287"/>
      <c r="C89" s="287"/>
      <c r="D89" s="287"/>
      <c r="E89" s="287"/>
      <c r="F89" s="287"/>
      <c r="G89" s="287"/>
      <c r="H89" s="287"/>
      <c r="I89" s="110" t="b">
        <v>1</v>
      </c>
      <c r="J89" s="15" t="str">
        <f>IF($I$89=TRUE,"1","0")</f>
        <v>1</v>
      </c>
      <c r="K89" s="234" t="str">
        <f t="shared" ref="K89:K92" si="6">IF(AND($I$86&lt;&gt;2,I89=TRUE),"ERROR","")</f>
        <v/>
      </c>
      <c r="L89" s="495"/>
      <c r="M89" s="497"/>
    </row>
    <row r="90" spans="1:13" ht="19.899999999999999" customHeight="1" x14ac:dyDescent="0.25">
      <c r="A90" s="277"/>
      <c r="B90" s="287"/>
      <c r="C90" s="287"/>
      <c r="D90" s="287"/>
      <c r="E90" s="287"/>
      <c r="F90" s="287"/>
      <c r="G90" s="287"/>
      <c r="H90" s="287"/>
      <c r="I90" s="110" t="b">
        <v>0</v>
      </c>
      <c r="J90" s="15" t="str">
        <f>IF($I$90=TRUE,"1","0")</f>
        <v>0</v>
      </c>
      <c r="K90" s="234" t="str">
        <f t="shared" si="6"/>
        <v/>
      </c>
      <c r="L90" s="495"/>
      <c r="M90" s="497"/>
    </row>
    <row r="91" spans="1:13" ht="19.149999999999999" customHeight="1" x14ac:dyDescent="0.25">
      <c r="A91" s="277"/>
      <c r="B91" s="287"/>
      <c r="C91" s="287"/>
      <c r="D91" s="287"/>
      <c r="E91" s="287"/>
      <c r="F91" s="287"/>
      <c r="G91" s="287"/>
      <c r="H91" s="287"/>
      <c r="I91" s="110" t="b">
        <v>0</v>
      </c>
      <c r="J91" s="15" t="str">
        <f>IF($I$91=TRUE,"1","0")</f>
        <v>0</v>
      </c>
      <c r="K91" s="234" t="str">
        <f t="shared" si="6"/>
        <v/>
      </c>
      <c r="L91" s="495"/>
      <c r="M91" s="497"/>
    </row>
    <row r="92" spans="1:13" ht="20.45" customHeight="1" thickBot="1" x14ac:dyDescent="0.3">
      <c r="A92" s="278"/>
      <c r="B92" s="275"/>
      <c r="C92" s="275"/>
      <c r="D92" s="275"/>
      <c r="E92" s="275"/>
      <c r="F92" s="275"/>
      <c r="G92" s="275"/>
      <c r="H92" s="275"/>
      <c r="I92" s="131" t="b">
        <v>0</v>
      </c>
      <c r="J92" s="132" t="str">
        <f>IF($I$92=TRUE,"1","0")</f>
        <v>0</v>
      </c>
      <c r="K92" s="235" t="str">
        <f t="shared" si="6"/>
        <v/>
      </c>
      <c r="L92" s="281"/>
      <c r="M92" s="499"/>
    </row>
    <row r="93" spans="1:13" ht="18" customHeight="1" x14ac:dyDescent="0.25">
      <c r="A93" s="276" t="s">
        <v>280</v>
      </c>
      <c r="B93" s="279"/>
      <c r="C93" s="279"/>
      <c r="D93" s="279"/>
      <c r="E93" s="279"/>
      <c r="F93" s="279"/>
      <c r="G93" s="279"/>
      <c r="H93" s="279"/>
      <c r="I93" s="128">
        <v>2</v>
      </c>
      <c r="J93" s="129" t="str">
        <f>IF($I$93=1,"0","0")</f>
        <v>0</v>
      </c>
      <c r="K93" s="233">
        <f>IF(I93=1, 0, IF(I93=2, J94+J95+J96+J97+J98+J99+J100, IF(OR(I93&lt;&gt;1, I93&lt;&gt;2),0)))</f>
        <v>5</v>
      </c>
      <c r="L93" s="280" t="s">
        <v>438</v>
      </c>
      <c r="M93" s="282" t="s">
        <v>439</v>
      </c>
    </row>
    <row r="94" spans="1:13" ht="22.15" customHeight="1" x14ac:dyDescent="0.25">
      <c r="A94" s="277"/>
      <c r="B94" s="287"/>
      <c r="C94" s="287"/>
      <c r="D94" s="287"/>
      <c r="E94" s="287"/>
      <c r="F94" s="287"/>
      <c r="G94" s="287"/>
      <c r="H94" s="287"/>
      <c r="I94" s="110"/>
      <c r="J94" s="15" t="str">
        <f>IF($I$93=2,"0","0")</f>
        <v>0</v>
      </c>
      <c r="K94" s="234"/>
      <c r="L94" s="495"/>
      <c r="M94" s="497"/>
    </row>
    <row r="95" spans="1:13" ht="24" customHeight="1" x14ac:dyDescent="0.25">
      <c r="A95" s="277"/>
      <c r="B95" s="287"/>
      <c r="C95" s="287"/>
      <c r="D95" s="287"/>
      <c r="E95" s="287"/>
      <c r="F95" s="287"/>
      <c r="G95" s="287"/>
      <c r="H95" s="287"/>
      <c r="I95" s="110" t="b">
        <v>1</v>
      </c>
      <c r="J95" s="15" t="str">
        <f>IF($I$95=TRUE,"1","0")</f>
        <v>1</v>
      </c>
      <c r="K95" s="234" t="str">
        <f>IF(AND($I$93&lt;&gt;2,I95=TRUE),"ERROR","")</f>
        <v/>
      </c>
      <c r="L95" s="495"/>
      <c r="M95" s="497"/>
    </row>
    <row r="96" spans="1:13" ht="24" customHeight="1" x14ac:dyDescent="0.25">
      <c r="A96" s="277"/>
      <c r="B96" s="287"/>
      <c r="C96" s="287"/>
      <c r="D96" s="287"/>
      <c r="E96" s="287"/>
      <c r="F96" s="287"/>
      <c r="G96" s="287"/>
      <c r="H96" s="287"/>
      <c r="I96" s="110" t="b">
        <v>1</v>
      </c>
      <c r="J96" s="15" t="str">
        <f>IF($I$96=TRUE,"1","0")</f>
        <v>1</v>
      </c>
      <c r="K96" s="234" t="str">
        <f t="shared" ref="K96:K100" si="7">IF(AND($I$93&lt;&gt;2,I96=TRUE),"ERROR","")</f>
        <v/>
      </c>
      <c r="L96" s="495"/>
      <c r="M96" s="497"/>
    </row>
    <row r="97" spans="1:13" ht="22.9" customHeight="1" x14ac:dyDescent="0.25">
      <c r="A97" s="277"/>
      <c r="B97" s="287"/>
      <c r="C97" s="287"/>
      <c r="D97" s="287"/>
      <c r="E97" s="287"/>
      <c r="F97" s="287"/>
      <c r="G97" s="287"/>
      <c r="H97" s="287"/>
      <c r="I97" s="110" t="b">
        <v>1</v>
      </c>
      <c r="J97" s="15" t="str">
        <f>IF($I$97=TRUE,"1","0")</f>
        <v>1</v>
      </c>
      <c r="K97" s="234" t="str">
        <f t="shared" si="7"/>
        <v/>
      </c>
      <c r="L97" s="495"/>
      <c r="M97" s="497"/>
    </row>
    <row r="98" spans="1:13" ht="26.45" customHeight="1" x14ac:dyDescent="0.25">
      <c r="A98" s="277"/>
      <c r="B98" s="287"/>
      <c r="C98" s="287"/>
      <c r="D98" s="287"/>
      <c r="E98" s="287"/>
      <c r="F98" s="287"/>
      <c r="G98" s="287"/>
      <c r="H98" s="287"/>
      <c r="I98" s="110" t="b">
        <v>1</v>
      </c>
      <c r="J98" s="15" t="str">
        <f>IF($I$98=TRUE,"1","0")</f>
        <v>1</v>
      </c>
      <c r="K98" s="234" t="str">
        <f t="shared" si="7"/>
        <v/>
      </c>
      <c r="L98" s="495"/>
      <c r="M98" s="497"/>
    </row>
    <row r="99" spans="1:13" ht="22.15" customHeight="1" x14ac:dyDescent="0.25">
      <c r="A99" s="277"/>
      <c r="B99" s="287"/>
      <c r="C99" s="287"/>
      <c r="D99" s="287"/>
      <c r="E99" s="287"/>
      <c r="F99" s="287"/>
      <c r="G99" s="287"/>
      <c r="H99" s="287"/>
      <c r="I99" s="110" t="b">
        <v>1</v>
      </c>
      <c r="J99" s="15" t="str">
        <f>IF($I$99=TRUE,"1","0")</f>
        <v>1</v>
      </c>
      <c r="K99" s="234" t="str">
        <f t="shared" si="7"/>
        <v/>
      </c>
      <c r="L99" s="495"/>
      <c r="M99" s="497"/>
    </row>
    <row r="100" spans="1:13" ht="27" customHeight="1" thickBot="1" x14ac:dyDescent="0.3">
      <c r="A100" s="278"/>
      <c r="B100" s="275"/>
      <c r="C100" s="275"/>
      <c r="D100" s="275"/>
      <c r="E100" s="275"/>
      <c r="F100" s="275"/>
      <c r="G100" s="275"/>
      <c r="H100" s="275"/>
      <c r="I100" s="131" t="b">
        <v>0</v>
      </c>
      <c r="J100" s="132" t="str">
        <f>IF($I$100=TRUE,"1","0")</f>
        <v>0</v>
      </c>
      <c r="K100" s="235" t="str">
        <f t="shared" si="7"/>
        <v/>
      </c>
      <c r="L100" s="281"/>
      <c r="M100" s="499"/>
    </row>
    <row r="101" spans="1:13" ht="22.9" customHeight="1" x14ac:dyDescent="0.25">
      <c r="A101" s="276" t="s">
        <v>281</v>
      </c>
      <c r="B101" s="279"/>
      <c r="C101" s="279"/>
      <c r="D101" s="279"/>
      <c r="E101" s="279"/>
      <c r="F101" s="279"/>
      <c r="G101" s="279"/>
      <c r="H101" s="279"/>
      <c r="I101" s="128">
        <v>2</v>
      </c>
      <c r="J101" s="129" t="str">
        <f>IF($I$101=1,"0","0")</f>
        <v>0</v>
      </c>
      <c r="K101" s="233">
        <f>J101+J103+J104+J105</f>
        <v>2</v>
      </c>
      <c r="L101" s="501" t="s">
        <v>440</v>
      </c>
      <c r="M101" s="282"/>
    </row>
    <row r="102" spans="1:13" ht="24.6" customHeight="1" x14ac:dyDescent="0.25">
      <c r="A102" s="277"/>
      <c r="B102" s="285" t="s">
        <v>273</v>
      </c>
      <c r="C102" s="286"/>
      <c r="D102" s="286"/>
      <c r="E102" s="286"/>
      <c r="F102" s="286"/>
      <c r="G102" s="286"/>
      <c r="H102" s="286"/>
      <c r="I102" s="110"/>
      <c r="J102" s="15"/>
      <c r="K102" s="234"/>
      <c r="L102" s="502"/>
      <c r="M102" s="497"/>
    </row>
    <row r="103" spans="1:13" ht="22.9" customHeight="1" x14ac:dyDescent="0.25">
      <c r="A103" s="277"/>
      <c r="B103" s="287"/>
      <c r="C103" s="287"/>
      <c r="D103" s="287"/>
      <c r="E103" s="287"/>
      <c r="F103" s="287"/>
      <c r="G103" s="287"/>
      <c r="H103" s="287"/>
      <c r="I103" s="110"/>
      <c r="J103" s="15" t="str">
        <f>IF($I$101=2,"2","0")</f>
        <v>2</v>
      </c>
      <c r="K103" s="234"/>
      <c r="L103" s="502"/>
      <c r="M103" s="497"/>
    </row>
    <row r="104" spans="1:13" ht="23.45" customHeight="1" x14ac:dyDescent="0.25">
      <c r="A104" s="277"/>
      <c r="B104" s="287"/>
      <c r="C104" s="287"/>
      <c r="D104" s="287"/>
      <c r="E104" s="287"/>
      <c r="F104" s="287"/>
      <c r="G104" s="287"/>
      <c r="H104" s="287"/>
      <c r="I104" s="110"/>
      <c r="J104" s="15" t="str">
        <f>IF($I$101=3,"1.5","0")</f>
        <v>0</v>
      </c>
      <c r="K104" s="234"/>
      <c r="L104" s="502"/>
      <c r="M104" s="497"/>
    </row>
    <row r="105" spans="1:13" ht="24.6" customHeight="1" thickBot="1" x14ac:dyDescent="0.3">
      <c r="A105" s="278"/>
      <c r="B105" s="275"/>
      <c r="C105" s="275"/>
      <c r="D105" s="275"/>
      <c r="E105" s="275"/>
      <c r="F105" s="275"/>
      <c r="G105" s="275"/>
      <c r="H105" s="275"/>
      <c r="I105" s="131"/>
      <c r="J105" s="132" t="str">
        <f>IF($I$101=4,"1","0")</f>
        <v>0</v>
      </c>
      <c r="K105" s="235"/>
      <c r="L105" s="503"/>
      <c r="M105" s="499"/>
    </row>
    <row r="106" spans="1:13" ht="15.75" thickBot="1" x14ac:dyDescent="0.3">
      <c r="A106" s="273" t="s">
        <v>282</v>
      </c>
      <c r="B106" s="274"/>
      <c r="C106" s="274"/>
      <c r="D106" s="274"/>
      <c r="E106" s="274"/>
      <c r="F106" s="274"/>
      <c r="G106" s="274"/>
      <c r="H106" s="274"/>
      <c r="I106" s="274"/>
      <c r="J106" s="274"/>
      <c r="K106" s="238">
        <f>SUM(K77:K104)</f>
        <v>14</v>
      </c>
    </row>
    <row r="108" spans="1:13" x14ac:dyDescent="0.25">
      <c r="A108" s="138" t="s">
        <v>283</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M34" sqref="M34:M41"/>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10.5703125" customWidth="1"/>
    <col min="13" max="13" width="27" style="167" customWidth="1"/>
    <col min="14" max="14" width="27.5703125" style="167" customWidth="1"/>
  </cols>
  <sheetData>
    <row r="1" spans="1:14" ht="24" customHeight="1" thickBot="1" x14ac:dyDescent="0.3">
      <c r="A1" s="313" t="s">
        <v>284</v>
      </c>
      <c r="B1" s="314"/>
      <c r="C1" s="314"/>
      <c r="D1" s="314"/>
      <c r="E1" s="314"/>
      <c r="F1" s="314"/>
      <c r="G1" s="314"/>
      <c r="H1" s="314"/>
      <c r="I1" s="314"/>
      <c r="J1" s="314"/>
      <c r="K1" s="314"/>
      <c r="L1" s="314"/>
      <c r="M1" s="314"/>
      <c r="N1" s="315"/>
    </row>
    <row r="2" spans="1:14" ht="57.6" customHeight="1" thickBot="1" x14ac:dyDescent="0.3">
      <c r="A2" s="316" t="s">
        <v>285</v>
      </c>
      <c r="B2" s="317"/>
      <c r="C2" s="317"/>
      <c r="D2" s="317"/>
      <c r="E2" s="317"/>
      <c r="F2" s="317"/>
      <c r="G2" s="317"/>
      <c r="H2" s="317"/>
      <c r="I2" s="317"/>
      <c r="J2" s="317"/>
      <c r="K2" s="317"/>
      <c r="L2" s="317"/>
      <c r="M2" s="317"/>
      <c r="N2" s="318"/>
    </row>
    <row r="3" spans="1:14" ht="44.45" customHeight="1" thickBot="1" x14ac:dyDescent="0.3">
      <c r="A3" s="397" t="s">
        <v>286</v>
      </c>
      <c r="B3" s="398"/>
      <c r="C3" s="398"/>
      <c r="D3" s="398"/>
      <c r="E3" s="398"/>
      <c r="F3" s="398"/>
      <c r="G3" s="398"/>
      <c r="H3" s="398"/>
      <c r="I3" s="398"/>
      <c r="J3" s="398"/>
      <c r="K3" s="398"/>
      <c r="L3" s="399"/>
      <c r="M3" s="139" t="s">
        <v>253</v>
      </c>
      <c r="N3" s="141" t="s">
        <v>254</v>
      </c>
    </row>
    <row r="4" spans="1:14" ht="33" customHeight="1" x14ac:dyDescent="0.25">
      <c r="A4" s="397" t="s">
        <v>411</v>
      </c>
      <c r="B4" s="402"/>
      <c r="C4" s="402"/>
      <c r="D4" s="402"/>
      <c r="E4" s="402"/>
      <c r="F4" s="402"/>
      <c r="G4" s="402"/>
      <c r="H4" s="402"/>
      <c r="I4" s="140">
        <v>2</v>
      </c>
      <c r="J4" s="129" t="str">
        <f>IF($I$4=1,"0","0")</f>
        <v>0</v>
      </c>
      <c r="K4" s="239" t="s">
        <v>287</v>
      </c>
      <c r="L4" s="130">
        <f>J4+J6+J7+J8+J9</f>
        <v>4</v>
      </c>
      <c r="M4" s="507" t="s">
        <v>441</v>
      </c>
      <c r="N4" s="508"/>
    </row>
    <row r="5" spans="1:14" ht="19.5" customHeight="1" x14ac:dyDescent="0.25">
      <c r="A5" s="400"/>
      <c r="B5" s="394" t="s">
        <v>288</v>
      </c>
      <c r="C5" s="394"/>
      <c r="D5" s="394"/>
      <c r="E5" s="394"/>
      <c r="F5" s="394"/>
      <c r="G5" s="394"/>
      <c r="H5" s="394"/>
      <c r="I5" s="142"/>
      <c r="J5" s="143"/>
      <c r="K5" s="240"/>
      <c r="L5" s="143"/>
      <c r="M5" s="509"/>
      <c r="N5" s="510"/>
    </row>
    <row r="6" spans="1:14" ht="28.5" customHeight="1" x14ac:dyDescent="0.25">
      <c r="A6" s="400"/>
      <c r="B6" s="394"/>
      <c r="C6" s="394"/>
      <c r="D6" s="394"/>
      <c r="E6" s="394"/>
      <c r="F6" s="394"/>
      <c r="G6" s="394"/>
      <c r="H6" s="394"/>
      <c r="I6" s="142"/>
      <c r="J6" s="15" t="str">
        <f>IF($I$4=2,"4","0")</f>
        <v>4</v>
      </c>
      <c r="K6" s="240"/>
      <c r="L6" s="143"/>
      <c r="M6" s="509"/>
      <c r="N6" s="510"/>
    </row>
    <row r="7" spans="1:14" ht="33" customHeight="1" x14ac:dyDescent="0.25">
      <c r="A7" s="400"/>
      <c r="B7" s="403"/>
      <c r="C7" s="403"/>
      <c r="D7" s="403"/>
      <c r="E7" s="403"/>
      <c r="F7" s="403"/>
      <c r="G7" s="403"/>
      <c r="H7" s="403"/>
      <c r="I7" s="142"/>
      <c r="J7" s="15" t="str">
        <f>IF($I$4=3,"3","0")</f>
        <v>0</v>
      </c>
      <c r="K7" s="240"/>
      <c r="L7" s="143"/>
      <c r="M7" s="509"/>
      <c r="N7" s="510"/>
    </row>
    <row r="8" spans="1:14" ht="32.25" customHeight="1" x14ac:dyDescent="0.25">
      <c r="A8" s="400"/>
      <c r="B8" s="403"/>
      <c r="C8" s="403"/>
      <c r="D8" s="403"/>
      <c r="E8" s="403"/>
      <c r="F8" s="403"/>
      <c r="G8" s="403"/>
      <c r="H8" s="403"/>
      <c r="I8" s="142"/>
      <c r="J8" s="15" t="str">
        <f>IF($I$4=4,"1","0")</f>
        <v>0</v>
      </c>
      <c r="K8" s="240"/>
      <c r="L8" s="143"/>
      <c r="M8" s="509"/>
      <c r="N8" s="510"/>
    </row>
    <row r="9" spans="1:14" ht="26.25" customHeight="1" thickBot="1" x14ac:dyDescent="0.3">
      <c r="A9" s="401"/>
      <c r="B9" s="404"/>
      <c r="C9" s="404"/>
      <c r="D9" s="404"/>
      <c r="E9" s="404"/>
      <c r="F9" s="404"/>
      <c r="G9" s="404"/>
      <c r="H9" s="404"/>
      <c r="I9" s="144"/>
      <c r="J9" s="132" t="str">
        <f>IF($I$4=5,"0","0")</f>
        <v>0</v>
      </c>
      <c r="K9" s="241"/>
      <c r="L9" s="145"/>
      <c r="M9" s="511"/>
      <c r="N9" s="512"/>
    </row>
    <row r="10" spans="1:14" ht="21" customHeight="1" x14ac:dyDescent="0.25">
      <c r="A10" s="296" t="s">
        <v>289</v>
      </c>
      <c r="B10" s="304"/>
      <c r="C10" s="304"/>
      <c r="D10" s="304"/>
      <c r="E10" s="304"/>
      <c r="F10" s="304"/>
      <c r="G10" s="304"/>
      <c r="H10" s="304"/>
      <c r="I10" s="110">
        <v>2</v>
      </c>
      <c r="J10" s="15" t="str">
        <f>IF($I$10=1,"0","0")</f>
        <v>0</v>
      </c>
      <c r="K10" s="242" t="s">
        <v>290</v>
      </c>
      <c r="L10" s="16">
        <f>J10+J11+J12+J13+J14+J15</f>
        <v>3</v>
      </c>
      <c r="M10" s="513" t="s">
        <v>442</v>
      </c>
      <c r="N10" s="514"/>
    </row>
    <row r="11" spans="1:14" x14ac:dyDescent="0.25">
      <c r="A11" s="296"/>
      <c r="B11" s="394" t="s">
        <v>288</v>
      </c>
      <c r="C11" s="394"/>
      <c r="D11" s="394"/>
      <c r="E11" s="394"/>
      <c r="F11" s="394"/>
      <c r="G11" s="394"/>
      <c r="H11" s="394"/>
      <c r="I11" s="110"/>
      <c r="J11" s="15"/>
      <c r="K11" s="242"/>
      <c r="L11" s="16"/>
      <c r="M11" s="515"/>
      <c r="N11" s="516"/>
    </row>
    <row r="12" spans="1:14" ht="40.5" customHeight="1" x14ac:dyDescent="0.25">
      <c r="A12" s="296"/>
      <c r="B12" s="304"/>
      <c r="C12" s="304"/>
      <c r="D12" s="304"/>
      <c r="E12" s="304"/>
      <c r="F12" s="304"/>
      <c r="G12" s="304"/>
      <c r="H12" s="304"/>
      <c r="I12" s="110"/>
      <c r="J12" s="15" t="str">
        <f>IF($I$10=2,"3","0")</f>
        <v>3</v>
      </c>
      <c r="K12" s="242"/>
      <c r="L12" s="16"/>
      <c r="M12" s="515"/>
      <c r="N12" s="516"/>
    </row>
    <row r="13" spans="1:14" ht="32.25" customHeight="1" x14ac:dyDescent="0.25">
      <c r="A13" s="296"/>
      <c r="B13" s="304"/>
      <c r="C13" s="304"/>
      <c r="D13" s="304"/>
      <c r="E13" s="304"/>
      <c r="F13" s="304"/>
      <c r="G13" s="304"/>
      <c r="H13" s="304"/>
      <c r="I13" s="110"/>
      <c r="J13" s="15" t="str">
        <f>IF($I$10=3,"2","0")</f>
        <v>0</v>
      </c>
      <c r="K13" s="242"/>
      <c r="L13" s="16"/>
      <c r="M13" s="515"/>
      <c r="N13" s="516"/>
    </row>
    <row r="14" spans="1:14" ht="40.5" customHeight="1" x14ac:dyDescent="0.25">
      <c r="A14" s="296"/>
      <c r="B14" s="304"/>
      <c r="C14" s="304"/>
      <c r="D14" s="304"/>
      <c r="E14" s="304"/>
      <c r="F14" s="304"/>
      <c r="G14" s="304"/>
      <c r="H14" s="304"/>
      <c r="I14" s="110"/>
      <c r="J14" s="15" t="str">
        <f>IF($I$10=4,"1","0")</f>
        <v>0</v>
      </c>
      <c r="K14" s="242"/>
      <c r="L14" s="16"/>
      <c r="M14" s="515"/>
      <c r="N14" s="516"/>
    </row>
    <row r="15" spans="1:14" ht="37.15" customHeight="1" thickBot="1" x14ac:dyDescent="0.3">
      <c r="A15" s="306"/>
      <c r="B15" s="396"/>
      <c r="C15" s="396"/>
      <c r="D15" s="396"/>
      <c r="E15" s="396"/>
      <c r="F15" s="396"/>
      <c r="G15" s="396"/>
      <c r="H15" s="396"/>
      <c r="I15" s="131"/>
      <c r="J15" s="132" t="str">
        <f>IF($I$10=5,"0","0")</f>
        <v>0</v>
      </c>
      <c r="K15" s="243"/>
      <c r="L15" s="133"/>
      <c r="M15" s="517"/>
      <c r="N15" s="518"/>
    </row>
    <row r="16" spans="1:14" ht="20.45" customHeight="1" x14ac:dyDescent="0.25">
      <c r="A16" s="295" t="s">
        <v>291</v>
      </c>
      <c r="B16" s="294"/>
      <c r="C16" s="294"/>
      <c r="D16" s="294"/>
      <c r="E16" s="294"/>
      <c r="F16" s="294"/>
      <c r="G16" s="294"/>
      <c r="H16" s="294"/>
      <c r="I16" s="128">
        <v>2</v>
      </c>
      <c r="J16" s="129" t="str">
        <f>IF($I$16=1,"0","0")</f>
        <v>0</v>
      </c>
      <c r="K16" s="239" t="s">
        <v>292</v>
      </c>
      <c r="L16" s="130">
        <f>J16+J17+J18+J19+J20+J21</f>
        <v>3</v>
      </c>
      <c r="M16" s="335" t="s">
        <v>443</v>
      </c>
      <c r="N16" s="282"/>
    </row>
    <row r="17" spans="1:15" ht="27" customHeight="1" x14ac:dyDescent="0.25">
      <c r="A17" s="296"/>
      <c r="B17" s="394" t="s">
        <v>288</v>
      </c>
      <c r="C17" s="394"/>
      <c r="D17" s="394"/>
      <c r="E17" s="394"/>
      <c r="F17" s="394"/>
      <c r="G17" s="394"/>
      <c r="H17" s="394"/>
      <c r="I17" s="110"/>
      <c r="J17" s="15"/>
      <c r="K17" s="242"/>
      <c r="L17" s="16"/>
      <c r="M17" s="336"/>
      <c r="N17" s="283"/>
    </row>
    <row r="18" spans="1:15" ht="41.25" customHeight="1" x14ac:dyDescent="0.25">
      <c r="A18" s="296"/>
      <c r="B18" s="304"/>
      <c r="C18" s="304"/>
      <c r="D18" s="304"/>
      <c r="E18" s="304"/>
      <c r="F18" s="304"/>
      <c r="G18" s="304"/>
      <c r="H18" s="304"/>
      <c r="I18" s="110"/>
      <c r="J18" s="15" t="str">
        <f>IF($I$16=2,"3","0")</f>
        <v>3</v>
      </c>
      <c r="K18" s="242"/>
      <c r="L18" s="16"/>
      <c r="M18" s="336"/>
      <c r="N18" s="283"/>
    </row>
    <row r="19" spans="1:15" ht="32.25" customHeight="1" x14ac:dyDescent="0.25">
      <c r="A19" s="296"/>
      <c r="B19" s="304"/>
      <c r="C19" s="304"/>
      <c r="D19" s="304"/>
      <c r="E19" s="304"/>
      <c r="F19" s="304"/>
      <c r="G19" s="304"/>
      <c r="H19" s="304"/>
      <c r="I19" s="110"/>
      <c r="J19" s="15" t="str">
        <f>IF($I$16=3,"2","0")</f>
        <v>0</v>
      </c>
      <c r="K19" s="242"/>
      <c r="L19" s="16"/>
      <c r="M19" s="336"/>
      <c r="N19" s="283"/>
    </row>
    <row r="20" spans="1:15" ht="36" customHeight="1" x14ac:dyDescent="0.25">
      <c r="A20" s="296"/>
      <c r="B20" s="304"/>
      <c r="C20" s="304"/>
      <c r="D20" s="304"/>
      <c r="E20" s="304"/>
      <c r="F20" s="304"/>
      <c r="G20" s="304"/>
      <c r="H20" s="304"/>
      <c r="I20" s="110"/>
      <c r="J20" s="15" t="str">
        <f>IF($I$16=4,"1","0")</f>
        <v>0</v>
      </c>
      <c r="K20" s="242"/>
      <c r="L20" s="16"/>
      <c r="M20" s="336"/>
      <c r="N20" s="283"/>
    </row>
    <row r="21" spans="1:15" ht="39" customHeight="1" thickBot="1" x14ac:dyDescent="0.3">
      <c r="A21" s="296"/>
      <c r="B21" s="304"/>
      <c r="C21" s="304"/>
      <c r="D21" s="304"/>
      <c r="E21" s="304"/>
      <c r="F21" s="304"/>
      <c r="G21" s="304"/>
      <c r="H21" s="304"/>
      <c r="I21" s="110"/>
      <c r="J21" s="15" t="str">
        <f>IF($I$16=5,"0","0")</f>
        <v>0</v>
      </c>
      <c r="K21" s="242"/>
      <c r="L21" s="16"/>
      <c r="M21" s="336"/>
      <c r="N21" s="283"/>
    </row>
    <row r="22" spans="1:15" ht="22.5" customHeight="1" x14ac:dyDescent="0.25">
      <c r="A22" s="295" t="s">
        <v>293</v>
      </c>
      <c r="B22" s="294"/>
      <c r="C22" s="294"/>
      <c r="D22" s="294"/>
      <c r="E22" s="294"/>
      <c r="F22" s="294"/>
      <c r="G22" s="294"/>
      <c r="H22" s="294"/>
      <c r="I22" s="128">
        <v>5</v>
      </c>
      <c r="J22" s="129" t="str">
        <f>IF($I$22=5,"0","0")</f>
        <v>0</v>
      </c>
      <c r="K22" s="239" t="s">
        <v>294</v>
      </c>
      <c r="L22" s="130">
        <f>J22+J24+J25+J26+J27</f>
        <v>0</v>
      </c>
      <c r="M22" s="335" t="s">
        <v>444</v>
      </c>
      <c r="N22" s="282"/>
    </row>
    <row r="23" spans="1:15" ht="18.75" customHeight="1" x14ac:dyDescent="0.25">
      <c r="A23" s="296"/>
      <c r="B23" s="394" t="s">
        <v>288</v>
      </c>
      <c r="C23" s="394"/>
      <c r="D23" s="394"/>
      <c r="E23" s="394"/>
      <c r="F23" s="394"/>
      <c r="G23" s="394"/>
      <c r="H23" s="394"/>
      <c r="I23" s="110"/>
      <c r="J23" s="15"/>
      <c r="K23" s="242"/>
      <c r="L23" s="16"/>
      <c r="M23" s="336"/>
      <c r="N23" s="283"/>
    </row>
    <row r="24" spans="1:15" ht="42" customHeight="1" x14ac:dyDescent="0.25">
      <c r="A24" s="296"/>
      <c r="B24" s="304"/>
      <c r="C24" s="304"/>
      <c r="D24" s="304"/>
      <c r="E24" s="304"/>
      <c r="F24" s="304"/>
      <c r="G24" s="304"/>
      <c r="H24" s="304"/>
      <c r="I24" s="110"/>
      <c r="J24" s="15" t="str">
        <f>IF($I$22=1,"3","0")</f>
        <v>0</v>
      </c>
      <c r="K24" s="242"/>
      <c r="L24" s="16"/>
      <c r="M24" s="336"/>
      <c r="N24" s="283"/>
    </row>
    <row r="25" spans="1:15" ht="38.25" customHeight="1" x14ac:dyDescent="0.25">
      <c r="A25" s="296"/>
      <c r="B25" s="304"/>
      <c r="C25" s="304"/>
      <c r="D25" s="304"/>
      <c r="E25" s="304"/>
      <c r="F25" s="304"/>
      <c r="G25" s="304"/>
      <c r="H25" s="304"/>
      <c r="I25" s="110"/>
      <c r="J25" s="15" t="str">
        <f>IF($I$22=2,"2","0")</f>
        <v>0</v>
      </c>
      <c r="K25" s="242"/>
      <c r="L25" s="16"/>
      <c r="M25" s="336"/>
      <c r="N25" s="283"/>
    </row>
    <row r="26" spans="1:15" ht="37.5" customHeight="1" x14ac:dyDescent="0.25">
      <c r="A26" s="296"/>
      <c r="B26" s="304"/>
      <c r="C26" s="304"/>
      <c r="D26" s="304"/>
      <c r="E26" s="304"/>
      <c r="F26" s="304"/>
      <c r="G26" s="304"/>
      <c r="H26" s="304"/>
      <c r="I26" s="110"/>
      <c r="J26" s="15" t="str">
        <f>IF($I$22=3,"1","0")</f>
        <v>0</v>
      </c>
      <c r="K26" s="242"/>
      <c r="L26" s="16"/>
      <c r="M26" s="336"/>
      <c r="N26" s="283"/>
    </row>
    <row r="27" spans="1:15" ht="36.75" customHeight="1" thickBot="1" x14ac:dyDescent="0.3">
      <c r="A27" s="306"/>
      <c r="B27" s="395"/>
      <c r="C27" s="395"/>
      <c r="D27" s="395"/>
      <c r="E27" s="395"/>
      <c r="F27" s="395"/>
      <c r="G27" s="395"/>
      <c r="H27" s="395"/>
      <c r="I27" s="131"/>
      <c r="J27" s="132" t="str">
        <f>IF($I$22=4,"0","0")</f>
        <v>0</v>
      </c>
      <c r="K27" s="243"/>
      <c r="L27" s="133"/>
      <c r="M27" s="337"/>
      <c r="N27" s="284"/>
    </row>
    <row r="28" spans="1:15" ht="27" customHeight="1" x14ac:dyDescent="0.25">
      <c r="A28" s="393" t="s">
        <v>295</v>
      </c>
      <c r="B28" s="304"/>
      <c r="C28" s="304"/>
      <c r="D28" s="304"/>
      <c r="E28" s="304"/>
      <c r="F28" s="304"/>
      <c r="G28" s="304"/>
      <c r="H28" s="304"/>
      <c r="I28" s="110">
        <v>3</v>
      </c>
      <c r="J28" s="15" t="str">
        <f>IF($I$28=1,"0","0")</f>
        <v>0</v>
      </c>
      <c r="K28" s="242" t="s">
        <v>296</v>
      </c>
      <c r="L28" s="16">
        <f>J28+J29+J30+J31+J32+J33</f>
        <v>3</v>
      </c>
      <c r="M28" s="519" t="s">
        <v>445</v>
      </c>
      <c r="N28" s="520"/>
      <c r="O28" s="146"/>
    </row>
    <row r="29" spans="1:15" ht="22.5" customHeight="1" x14ac:dyDescent="0.25">
      <c r="A29" s="393"/>
      <c r="B29" s="394" t="s">
        <v>288</v>
      </c>
      <c r="C29" s="394"/>
      <c r="D29" s="394"/>
      <c r="E29" s="394"/>
      <c r="F29" s="394"/>
      <c r="G29" s="394"/>
      <c r="H29" s="394"/>
      <c r="I29" s="110"/>
      <c r="J29" s="15"/>
      <c r="K29" s="242"/>
      <c r="L29" s="16"/>
      <c r="M29" s="515"/>
      <c r="N29" s="516"/>
    </row>
    <row r="30" spans="1:15" ht="26.45" customHeight="1" x14ac:dyDescent="0.25">
      <c r="A30" s="393"/>
      <c r="B30" s="304"/>
      <c r="C30" s="304"/>
      <c r="D30" s="304"/>
      <c r="E30" s="304"/>
      <c r="F30" s="304"/>
      <c r="G30" s="304"/>
      <c r="H30" s="304"/>
      <c r="I30" s="148"/>
      <c r="J30" s="15" t="str">
        <f>IF($I$28=2,"4","0")</f>
        <v>0</v>
      </c>
      <c r="K30" s="242"/>
      <c r="L30" s="16"/>
      <c r="M30" s="515"/>
      <c r="N30" s="516"/>
    </row>
    <row r="31" spans="1:15" ht="18.75" customHeight="1" x14ac:dyDescent="0.25">
      <c r="A31" s="393"/>
      <c r="B31" s="304"/>
      <c r="C31" s="304"/>
      <c r="D31" s="304"/>
      <c r="E31" s="304"/>
      <c r="F31" s="304"/>
      <c r="G31" s="304"/>
      <c r="H31" s="304"/>
      <c r="I31" s="148"/>
      <c r="J31" s="15" t="str">
        <f>IF($I$28=3,"3","0")</f>
        <v>3</v>
      </c>
      <c r="K31" s="242"/>
      <c r="L31" s="16"/>
      <c r="M31" s="515"/>
      <c r="N31" s="516"/>
    </row>
    <row r="32" spans="1:15" ht="20.45" customHeight="1" x14ac:dyDescent="0.25">
      <c r="A32" s="393"/>
      <c r="B32" s="304"/>
      <c r="C32" s="304"/>
      <c r="D32" s="304"/>
      <c r="E32" s="304"/>
      <c r="F32" s="304"/>
      <c r="G32" s="304"/>
      <c r="H32" s="304"/>
      <c r="I32" s="148"/>
      <c r="J32" s="15" t="str">
        <f>IF($I$28=4,"2","0")</f>
        <v>0</v>
      </c>
      <c r="K32" s="242"/>
      <c r="L32" s="16"/>
      <c r="M32" s="515"/>
      <c r="N32" s="516"/>
    </row>
    <row r="33" spans="1:14" ht="25.9" customHeight="1" x14ac:dyDescent="0.25">
      <c r="A33" s="393"/>
      <c r="B33" s="304"/>
      <c r="C33" s="304"/>
      <c r="D33" s="304"/>
      <c r="E33" s="304"/>
      <c r="F33" s="304"/>
      <c r="G33" s="304"/>
      <c r="H33" s="304"/>
      <c r="I33" s="148"/>
      <c r="J33" s="15" t="str">
        <f>IF($I$28=5,"1","0")</f>
        <v>0</v>
      </c>
      <c r="K33" s="242"/>
      <c r="L33" s="16"/>
      <c r="M33" s="515"/>
      <c r="N33" s="516"/>
    </row>
    <row r="34" spans="1:14" ht="18" customHeight="1" x14ac:dyDescent="0.25">
      <c r="A34" s="391" t="s">
        <v>297</v>
      </c>
      <c r="B34" s="311" t="s">
        <v>288</v>
      </c>
      <c r="C34" s="311"/>
      <c r="D34" s="311"/>
      <c r="E34" s="311"/>
      <c r="F34" s="311"/>
      <c r="G34" s="311"/>
      <c r="H34" s="311"/>
      <c r="I34" s="149">
        <v>2</v>
      </c>
      <c r="J34" s="147"/>
      <c r="K34" s="244" t="s">
        <v>298</v>
      </c>
      <c r="L34" s="150">
        <f>J35+J36+J37+J38+J39+J40+J41</f>
        <v>1.7999999999999998</v>
      </c>
      <c r="M34" s="515" t="s">
        <v>299</v>
      </c>
      <c r="N34" s="515" t="s">
        <v>498</v>
      </c>
    </row>
    <row r="35" spans="1:14" ht="39.75" customHeight="1" x14ac:dyDescent="0.25">
      <c r="A35" s="392"/>
      <c r="B35" s="311"/>
      <c r="C35" s="311"/>
      <c r="D35" s="311"/>
      <c r="E35" s="311"/>
      <c r="F35" s="311"/>
      <c r="G35" s="311"/>
      <c r="H35" s="311"/>
      <c r="I35" s="110"/>
      <c r="J35" s="15" t="str">
        <f>IF($I$35=1,"0","0")</f>
        <v>0</v>
      </c>
      <c r="K35" s="242"/>
      <c r="L35" s="15"/>
      <c r="M35" s="515"/>
      <c r="N35" s="515"/>
    </row>
    <row r="36" spans="1:14" ht="31.15" customHeight="1" x14ac:dyDescent="0.25">
      <c r="A36" s="392"/>
      <c r="B36" s="311"/>
      <c r="C36" s="311"/>
      <c r="D36" s="311"/>
      <c r="E36" s="311"/>
      <c r="F36" s="311"/>
      <c r="G36" s="311"/>
      <c r="H36" s="311"/>
      <c r="I36" s="110"/>
      <c r="J36" s="15"/>
      <c r="K36" s="242"/>
      <c r="L36" s="15"/>
      <c r="M36" s="515"/>
      <c r="N36" s="515"/>
    </row>
    <row r="37" spans="1:14" ht="38.450000000000003" customHeight="1" x14ac:dyDescent="0.25">
      <c r="A37" s="392"/>
      <c r="B37" s="311"/>
      <c r="C37" s="311"/>
      <c r="D37" s="311"/>
      <c r="E37" s="311"/>
      <c r="F37" s="311"/>
      <c r="G37" s="311"/>
      <c r="H37" s="311"/>
      <c r="I37" s="110" t="b">
        <v>0</v>
      </c>
      <c r="J37" s="15" t="str">
        <f>IF($I$37=TRUE,"0.6","0")</f>
        <v>0</v>
      </c>
      <c r="K37" s="242"/>
      <c r="L37" s="15" t="str">
        <f>IF(AND($I$34&lt;&gt;2,I37=TRUE),"ERROR","")</f>
        <v/>
      </c>
      <c r="M37" s="515"/>
      <c r="N37" s="515"/>
    </row>
    <row r="38" spans="1:14" ht="29.45" customHeight="1" x14ac:dyDescent="0.25">
      <c r="A38" s="392"/>
      <c r="B38" s="311"/>
      <c r="C38" s="311"/>
      <c r="D38" s="311"/>
      <c r="E38" s="311"/>
      <c r="F38" s="311"/>
      <c r="G38" s="311"/>
      <c r="H38" s="311"/>
      <c r="I38" s="110" t="b">
        <v>1</v>
      </c>
      <c r="J38" s="15" t="str">
        <f>IF($I$38=TRUE,"0.6","0")</f>
        <v>0.6</v>
      </c>
      <c r="K38" s="242"/>
      <c r="L38" s="15" t="str">
        <f t="shared" ref="L38:L41" si="0">IF(AND($I$34&lt;&gt;2,I38=TRUE),"ERROR","")</f>
        <v/>
      </c>
      <c r="M38" s="515"/>
      <c r="N38" s="515"/>
    </row>
    <row r="39" spans="1:14" ht="28.9" customHeight="1" x14ac:dyDescent="0.25">
      <c r="A39" s="392"/>
      <c r="B39" s="311"/>
      <c r="C39" s="311"/>
      <c r="D39" s="311"/>
      <c r="E39" s="311"/>
      <c r="F39" s="311"/>
      <c r="G39" s="311"/>
      <c r="H39" s="311"/>
      <c r="I39" s="110" t="b">
        <v>1</v>
      </c>
      <c r="J39" s="15" t="str">
        <f>IF($I$39=TRUE,"0.6","0")</f>
        <v>0.6</v>
      </c>
      <c r="K39" s="242"/>
      <c r="L39" s="15" t="str">
        <f t="shared" si="0"/>
        <v/>
      </c>
      <c r="M39" s="515"/>
      <c r="N39" s="515"/>
    </row>
    <row r="40" spans="1:14" ht="35.450000000000003" customHeight="1" x14ac:dyDescent="0.25">
      <c r="A40" s="392"/>
      <c r="B40" s="311"/>
      <c r="C40" s="311"/>
      <c r="D40" s="311"/>
      <c r="E40" s="311"/>
      <c r="F40" s="311"/>
      <c r="G40" s="311"/>
      <c r="H40" s="311"/>
      <c r="I40" s="110" t="b">
        <v>1</v>
      </c>
      <c r="J40" s="15" t="str">
        <f>IF($I$40=TRUE,"0.6","0")</f>
        <v>0.6</v>
      </c>
      <c r="K40" s="242"/>
      <c r="L40" s="15" t="str">
        <f t="shared" si="0"/>
        <v/>
      </c>
      <c r="M40" s="515"/>
      <c r="N40" s="515"/>
    </row>
    <row r="41" spans="1:14" ht="48.75" customHeight="1" thickBot="1" x14ac:dyDescent="0.3">
      <c r="A41" s="392"/>
      <c r="B41" s="307"/>
      <c r="C41" s="307"/>
      <c r="D41" s="307"/>
      <c r="E41" s="307"/>
      <c r="F41" s="307"/>
      <c r="G41" s="307"/>
      <c r="H41" s="307"/>
      <c r="I41" s="110" t="b">
        <v>0</v>
      </c>
      <c r="J41" s="15" t="str">
        <f>IF($I$41=TRUE,"0.6","0")</f>
        <v>0</v>
      </c>
      <c r="K41" s="243"/>
      <c r="L41" s="15" t="str">
        <f t="shared" si="0"/>
        <v/>
      </c>
      <c r="M41" s="515"/>
      <c r="N41" s="515"/>
    </row>
    <row r="42" spans="1:14" ht="15.75" thickBot="1" x14ac:dyDescent="0.3">
      <c r="A42" s="386" t="s">
        <v>300</v>
      </c>
      <c r="B42" s="387"/>
      <c r="C42" s="387"/>
      <c r="D42" s="387"/>
      <c r="E42" s="387"/>
      <c r="F42" s="387"/>
      <c r="G42" s="387"/>
      <c r="H42" s="387"/>
      <c r="I42" s="387"/>
      <c r="J42" s="387"/>
      <c r="K42" s="151"/>
      <c r="L42" s="152">
        <f>SUM(L4:L34)</f>
        <v>14.8</v>
      </c>
      <c r="M42" s="153"/>
      <c r="N42" s="153"/>
    </row>
    <row r="43" spans="1:14" ht="31.15" customHeight="1" thickBot="1" x14ac:dyDescent="0.3">
      <c r="A43" s="388"/>
      <c r="B43" s="388"/>
      <c r="C43" s="388"/>
      <c r="D43" s="388"/>
      <c r="E43" s="388"/>
      <c r="F43" s="388"/>
      <c r="G43" s="388"/>
      <c r="H43" s="388"/>
      <c r="I43" s="388"/>
      <c r="J43" s="388"/>
      <c r="K43" s="388"/>
      <c r="L43" s="388"/>
      <c r="M43" s="494"/>
      <c r="N43" s="494"/>
    </row>
    <row r="44" spans="1:14" ht="79.150000000000006" customHeight="1" thickBot="1" x14ac:dyDescent="0.3">
      <c r="A44" s="350" t="s">
        <v>301</v>
      </c>
      <c r="B44" s="351"/>
      <c r="C44" s="351"/>
      <c r="D44" s="351"/>
      <c r="E44" s="351"/>
      <c r="F44" s="351"/>
      <c r="G44" s="351"/>
      <c r="H44" s="351"/>
      <c r="I44" s="351"/>
      <c r="J44" s="351"/>
      <c r="K44" s="351"/>
      <c r="L44" s="352"/>
      <c r="M44" s="521" t="s">
        <v>253</v>
      </c>
      <c r="N44" s="522" t="s">
        <v>254</v>
      </c>
    </row>
    <row r="45" spans="1:14" ht="21" customHeight="1" x14ac:dyDescent="0.25">
      <c r="A45" s="331" t="s">
        <v>302</v>
      </c>
      <c r="B45" s="359" t="s">
        <v>288</v>
      </c>
      <c r="C45" s="359"/>
      <c r="D45" s="359"/>
      <c r="E45" s="359"/>
      <c r="F45" s="359"/>
      <c r="G45" s="359"/>
      <c r="H45" s="359"/>
      <c r="I45" s="128">
        <v>3</v>
      </c>
      <c r="J45" s="129"/>
      <c r="K45" s="239" t="s">
        <v>287</v>
      </c>
      <c r="L45" s="135">
        <f>J46+J47+J48+J49+J50</f>
        <v>1.5</v>
      </c>
      <c r="M45" s="523" t="s">
        <v>446</v>
      </c>
      <c r="N45" s="520"/>
    </row>
    <row r="46" spans="1:14" ht="30" customHeight="1" x14ac:dyDescent="0.25">
      <c r="A46" s="332"/>
      <c r="B46" s="390"/>
      <c r="C46" s="390"/>
      <c r="D46" s="390"/>
      <c r="E46" s="390"/>
      <c r="F46" s="390"/>
      <c r="G46" s="390"/>
      <c r="H46" s="390"/>
      <c r="I46" s="110"/>
      <c r="J46" s="15" t="str">
        <f>IF($I$45=1,"0","0")</f>
        <v>0</v>
      </c>
      <c r="K46" s="242"/>
      <c r="L46" s="16"/>
      <c r="M46" s="524"/>
      <c r="N46" s="516"/>
    </row>
    <row r="47" spans="1:14" ht="43.9" customHeight="1" x14ac:dyDescent="0.25">
      <c r="A47" s="332"/>
      <c r="B47" s="355"/>
      <c r="C47" s="355"/>
      <c r="D47" s="355"/>
      <c r="E47" s="355"/>
      <c r="F47" s="355"/>
      <c r="G47" s="355"/>
      <c r="H47" s="355"/>
      <c r="I47" s="148"/>
      <c r="J47" s="15" t="str">
        <f>IF($I$45=2,"0","0")</f>
        <v>0</v>
      </c>
      <c r="K47" s="242"/>
      <c r="L47" s="16"/>
      <c r="M47" s="524"/>
      <c r="N47" s="516"/>
    </row>
    <row r="48" spans="1:14" ht="48" customHeight="1" x14ac:dyDescent="0.25">
      <c r="A48" s="332"/>
      <c r="B48" s="373"/>
      <c r="C48" s="373"/>
      <c r="D48" s="373"/>
      <c r="E48" s="373"/>
      <c r="F48" s="373"/>
      <c r="G48" s="373"/>
      <c r="H48" s="373"/>
      <c r="I48" s="148"/>
      <c r="J48" s="15" t="str">
        <f>IF($I$48=TRUE,"1","0")</f>
        <v>0</v>
      </c>
      <c r="K48" s="242"/>
      <c r="L48" s="16" t="str">
        <f>IF(AND($I$45&lt;&gt;3,I48=TRUE),"ERROR","")</f>
        <v/>
      </c>
      <c r="M48" s="524"/>
      <c r="N48" s="516"/>
    </row>
    <row r="49" spans="1:14" ht="54" customHeight="1" x14ac:dyDescent="0.25">
      <c r="A49" s="332"/>
      <c r="B49" s="355"/>
      <c r="C49" s="355"/>
      <c r="D49" s="355"/>
      <c r="E49" s="355"/>
      <c r="F49" s="355"/>
      <c r="G49" s="355"/>
      <c r="H49" s="355"/>
      <c r="I49" s="148" t="b">
        <v>1</v>
      </c>
      <c r="J49" s="15" t="str">
        <f>IF($I$49=TRUE,"1.5","0")</f>
        <v>1.5</v>
      </c>
      <c r="K49" s="242"/>
      <c r="L49" s="16" t="str">
        <f>IF(AND($I$45&lt;&gt;3,I49=TRUE),"ERROR","")</f>
        <v/>
      </c>
      <c r="M49" s="524"/>
      <c r="N49" s="516"/>
    </row>
    <row r="50" spans="1:14" ht="46.5" customHeight="1" thickBot="1" x14ac:dyDescent="0.3">
      <c r="A50" s="333"/>
      <c r="B50" s="344"/>
      <c r="C50" s="344"/>
      <c r="D50" s="344"/>
      <c r="E50" s="344"/>
      <c r="F50" s="344"/>
      <c r="G50" s="344"/>
      <c r="H50" s="344"/>
      <c r="I50" s="154" t="b">
        <v>0</v>
      </c>
      <c r="J50" s="15" t="str">
        <f>IF($I$50=TRUE,"1.5","0")</f>
        <v>0</v>
      </c>
      <c r="K50" s="242"/>
      <c r="L50" s="16" t="str">
        <f>IF(AND($I$45&lt;&gt;3,I50=TRUE),"ERROR","")</f>
        <v/>
      </c>
      <c r="M50" s="525"/>
      <c r="N50" s="518"/>
    </row>
    <row r="51" spans="1:14" ht="18.600000000000001" customHeight="1" x14ac:dyDescent="0.25">
      <c r="A51" s="384" t="s">
        <v>303</v>
      </c>
      <c r="B51" s="383" t="s">
        <v>288</v>
      </c>
      <c r="C51" s="383"/>
      <c r="D51" s="383"/>
      <c r="E51" s="383"/>
      <c r="F51" s="383"/>
      <c r="G51" s="383"/>
      <c r="H51" s="383"/>
      <c r="I51" s="128">
        <v>2</v>
      </c>
      <c r="J51" s="129"/>
      <c r="K51" s="239" t="s">
        <v>290</v>
      </c>
      <c r="L51" s="130">
        <f>J52+J53+J54+J55+J56</f>
        <v>2</v>
      </c>
      <c r="M51" s="526"/>
      <c r="N51" s="552" t="s">
        <v>447</v>
      </c>
    </row>
    <row r="52" spans="1:14" ht="27" customHeight="1" x14ac:dyDescent="0.25">
      <c r="A52" s="385"/>
      <c r="B52" s="379"/>
      <c r="C52" s="379"/>
      <c r="D52" s="379"/>
      <c r="E52" s="379"/>
      <c r="F52" s="379"/>
      <c r="G52" s="379"/>
      <c r="H52" s="379"/>
      <c r="I52" s="110"/>
      <c r="J52" s="15" t="str">
        <f>IF($I$51=1,"0","0")</f>
        <v>0</v>
      </c>
      <c r="K52" s="242"/>
      <c r="L52" s="16"/>
      <c r="M52" s="527"/>
      <c r="N52" s="553"/>
    </row>
    <row r="53" spans="1:14" ht="34.9" customHeight="1" x14ac:dyDescent="0.25">
      <c r="A53" s="385"/>
      <c r="B53" s="379"/>
      <c r="C53" s="379"/>
      <c r="D53" s="379"/>
      <c r="E53" s="379"/>
      <c r="F53" s="379"/>
      <c r="G53" s="379"/>
      <c r="H53" s="379"/>
      <c r="I53" s="110"/>
      <c r="J53" s="15" t="str">
        <f>IF($I$51=5,"1","0")</f>
        <v>0</v>
      </c>
      <c r="K53" s="242"/>
      <c r="L53" s="16"/>
      <c r="M53" s="527"/>
      <c r="N53" s="553"/>
    </row>
    <row r="54" spans="1:14" ht="33" customHeight="1" x14ac:dyDescent="0.25">
      <c r="A54" s="385"/>
      <c r="B54" s="380"/>
      <c r="C54" s="380"/>
      <c r="D54" s="380"/>
      <c r="E54" s="380"/>
      <c r="F54" s="380"/>
      <c r="G54" s="380"/>
      <c r="H54" s="380"/>
      <c r="I54" s="110"/>
      <c r="J54" s="15" t="str">
        <f>IF($I$51=2,"2","0")</f>
        <v>2</v>
      </c>
      <c r="K54" s="242"/>
      <c r="L54" s="16"/>
      <c r="M54" s="527"/>
      <c r="N54" s="553"/>
    </row>
    <row r="55" spans="1:14" ht="32.450000000000003" customHeight="1" x14ac:dyDescent="0.25">
      <c r="A55" s="385"/>
      <c r="B55" s="380"/>
      <c r="C55" s="380"/>
      <c r="D55" s="380"/>
      <c r="E55" s="380"/>
      <c r="F55" s="380"/>
      <c r="G55" s="380"/>
      <c r="H55" s="380"/>
      <c r="I55" s="110"/>
      <c r="J55" s="15" t="str">
        <f>IF($I$51=3,"3","0")</f>
        <v>0</v>
      </c>
      <c r="K55" s="242"/>
      <c r="L55" s="16"/>
      <c r="M55" s="527"/>
      <c r="N55" s="553"/>
    </row>
    <row r="56" spans="1:14" ht="37.5" customHeight="1" thickBot="1" x14ac:dyDescent="0.3">
      <c r="A56" s="385"/>
      <c r="B56" s="380"/>
      <c r="C56" s="380"/>
      <c r="D56" s="380"/>
      <c r="E56" s="380"/>
      <c r="F56" s="380"/>
      <c r="G56" s="380"/>
      <c r="H56" s="380"/>
      <c r="I56" s="131"/>
      <c r="J56" s="132" t="str">
        <f>IF($I$51=4,"3","0")</f>
        <v>0</v>
      </c>
      <c r="K56" s="243"/>
      <c r="L56" s="133"/>
      <c r="M56" s="528"/>
      <c r="N56" s="554"/>
    </row>
    <row r="57" spans="1:14" ht="23.45" customHeight="1" x14ac:dyDescent="0.25">
      <c r="A57" s="374" t="s">
        <v>304</v>
      </c>
      <c r="B57" s="383" t="s">
        <v>288</v>
      </c>
      <c r="C57" s="383"/>
      <c r="D57" s="383"/>
      <c r="E57" s="383"/>
      <c r="F57" s="383"/>
      <c r="G57" s="383"/>
      <c r="H57" s="383"/>
      <c r="I57" s="110">
        <v>2</v>
      </c>
      <c r="J57" s="15"/>
      <c r="K57" s="242" t="s">
        <v>292</v>
      </c>
      <c r="L57" s="16">
        <f>J58+J59+J60+J61</f>
        <v>1</v>
      </c>
      <c r="M57" s="526" t="s">
        <v>448</v>
      </c>
      <c r="N57" s="529"/>
    </row>
    <row r="58" spans="1:14" ht="45.75" customHeight="1" x14ac:dyDescent="0.25">
      <c r="A58" s="374"/>
      <c r="B58" s="373"/>
      <c r="C58" s="373"/>
      <c r="D58" s="373"/>
      <c r="E58" s="373"/>
      <c r="F58" s="373"/>
      <c r="G58" s="373"/>
      <c r="H58" s="373"/>
      <c r="I58" s="110"/>
      <c r="J58" s="15" t="str">
        <f>IF($I$57=1,"0","0")</f>
        <v>0</v>
      </c>
      <c r="K58" s="242"/>
      <c r="L58" s="16"/>
      <c r="M58" s="527"/>
      <c r="N58" s="530"/>
    </row>
    <row r="59" spans="1:14" ht="43.5" customHeight="1" x14ac:dyDescent="0.25">
      <c r="A59" s="374"/>
      <c r="B59" s="373"/>
      <c r="C59" s="373"/>
      <c r="D59" s="373"/>
      <c r="E59" s="373"/>
      <c r="F59" s="373"/>
      <c r="G59" s="373"/>
      <c r="H59" s="373"/>
      <c r="I59" s="110"/>
      <c r="J59" s="15" t="str">
        <f>IF($I$57=2,"0","0")</f>
        <v>0</v>
      </c>
      <c r="K59" s="242"/>
      <c r="L59" s="16"/>
      <c r="M59" s="527"/>
      <c r="N59" s="530"/>
    </row>
    <row r="60" spans="1:14" ht="31.9" customHeight="1" x14ac:dyDescent="0.25">
      <c r="A60" s="374"/>
      <c r="B60" s="373"/>
      <c r="C60" s="373"/>
      <c r="D60" s="373"/>
      <c r="E60" s="373"/>
      <c r="F60" s="373"/>
      <c r="G60" s="373"/>
      <c r="H60" s="373"/>
      <c r="I60" s="110" t="b">
        <v>1</v>
      </c>
      <c r="J60" s="15" t="str">
        <f>IF($I$61=TRUE,"1","0")</f>
        <v>0</v>
      </c>
      <c r="K60" s="242"/>
      <c r="L60" s="16" t="str">
        <f>IF(AND($I$57&lt;&gt;2,I60=TRUE),"ERROR","")</f>
        <v/>
      </c>
      <c r="M60" s="527"/>
      <c r="N60" s="530"/>
    </row>
    <row r="61" spans="1:14" ht="31.9" customHeight="1" thickBot="1" x14ac:dyDescent="0.3">
      <c r="A61" s="374"/>
      <c r="B61" s="389"/>
      <c r="C61" s="389"/>
      <c r="D61" s="389"/>
      <c r="E61" s="389"/>
      <c r="F61" s="389"/>
      <c r="G61" s="389"/>
      <c r="H61" s="389"/>
      <c r="I61" s="110" t="b">
        <v>0</v>
      </c>
      <c r="J61" s="15" t="str">
        <f>IF($I$60=TRUE,"1","0")</f>
        <v>1</v>
      </c>
      <c r="K61" s="242"/>
      <c r="L61" s="16" t="str">
        <f>IF(AND($I$57&lt;&gt;2,I61=TRUE),"ERROR","")</f>
        <v/>
      </c>
      <c r="M61" s="528"/>
      <c r="N61" s="531"/>
    </row>
    <row r="62" spans="1:14" ht="21.6" customHeight="1" x14ac:dyDescent="0.25">
      <c r="A62" s="332" t="s">
        <v>305</v>
      </c>
      <c r="B62" s="383" t="s">
        <v>288</v>
      </c>
      <c r="C62" s="383"/>
      <c r="D62" s="383"/>
      <c r="E62" s="383"/>
      <c r="F62" s="383"/>
      <c r="G62" s="383"/>
      <c r="H62" s="383"/>
      <c r="I62" s="128">
        <v>2</v>
      </c>
      <c r="J62" s="129"/>
      <c r="K62" s="239" t="s">
        <v>294</v>
      </c>
      <c r="L62" s="130">
        <f>J64+J65+J66+J67+J68+J69</f>
        <v>2.1999999999999997</v>
      </c>
      <c r="M62" s="507" t="s">
        <v>449</v>
      </c>
      <c r="N62" s="520"/>
    </row>
    <row r="63" spans="1:14" ht="53.25" customHeight="1" x14ac:dyDescent="0.25">
      <c r="A63" s="332"/>
      <c r="B63" s="380"/>
      <c r="C63" s="380"/>
      <c r="D63" s="380"/>
      <c r="E63" s="380"/>
      <c r="F63" s="380"/>
      <c r="G63" s="380"/>
      <c r="H63" s="380"/>
      <c r="I63" s="110"/>
      <c r="J63" s="15" t="str">
        <f>IF($I$62=1,"0","0")</f>
        <v>0</v>
      </c>
      <c r="K63" s="242"/>
      <c r="L63" s="16"/>
      <c r="M63" s="509"/>
      <c r="N63" s="516"/>
    </row>
    <row r="64" spans="1:14" ht="47.25" customHeight="1" x14ac:dyDescent="0.25">
      <c r="A64" s="332"/>
      <c r="B64" s="380"/>
      <c r="C64" s="380"/>
      <c r="D64" s="380"/>
      <c r="E64" s="380"/>
      <c r="F64" s="380"/>
      <c r="G64" s="380"/>
      <c r="H64" s="380"/>
      <c r="I64" s="110"/>
      <c r="J64" s="15" t="str">
        <f>IF($I$62=2,"1","0")</f>
        <v>1</v>
      </c>
      <c r="K64" s="242"/>
      <c r="L64" s="16"/>
      <c r="M64" s="509"/>
      <c r="N64" s="516"/>
    </row>
    <row r="65" spans="1:14" ht="40.15" customHeight="1" x14ac:dyDescent="0.25">
      <c r="A65" s="332"/>
      <c r="B65" s="380"/>
      <c r="C65" s="380"/>
      <c r="D65" s="380"/>
      <c r="E65" s="380"/>
      <c r="F65" s="380"/>
      <c r="G65" s="380"/>
      <c r="H65" s="380"/>
      <c r="I65" s="110" t="b">
        <v>1</v>
      </c>
      <c r="J65" s="15" t="str">
        <f>IF($I$65=TRUE,"0.4","0")</f>
        <v>0.4</v>
      </c>
      <c r="K65" s="242"/>
      <c r="L65" s="16" t="str">
        <f>IF(AND($I$62&lt;&gt;2,I65=TRUE),"ERROR","")</f>
        <v/>
      </c>
      <c r="M65" s="509"/>
      <c r="N65" s="532"/>
    </row>
    <row r="66" spans="1:14" ht="43.5" customHeight="1" x14ac:dyDescent="0.25">
      <c r="A66" s="332"/>
      <c r="B66" s="373"/>
      <c r="C66" s="373"/>
      <c r="D66" s="373"/>
      <c r="E66" s="373"/>
      <c r="F66" s="373"/>
      <c r="G66" s="373"/>
      <c r="H66" s="373"/>
      <c r="I66" s="110" t="b">
        <v>1</v>
      </c>
      <c r="J66" s="15" t="str">
        <f>IF($I$66=TRUE,"0.4","0")</f>
        <v>0.4</v>
      </c>
      <c r="K66" s="242"/>
      <c r="L66" s="16" t="str">
        <f>IF(AND($I$62&lt;&gt;2,I66=TRUE),"ERROR","")</f>
        <v/>
      </c>
      <c r="M66" s="509"/>
      <c r="N66" s="532"/>
    </row>
    <row r="67" spans="1:14" ht="32.450000000000003" customHeight="1" x14ac:dyDescent="0.25">
      <c r="A67" s="332"/>
      <c r="B67" s="373"/>
      <c r="C67" s="373"/>
      <c r="D67" s="373"/>
      <c r="E67" s="373"/>
      <c r="F67" s="373"/>
      <c r="G67" s="373"/>
      <c r="H67" s="373"/>
      <c r="I67" s="110" t="b">
        <v>1</v>
      </c>
      <c r="J67" s="15" t="str">
        <f>IF($I$67=TRUE,"0.4","0")</f>
        <v>0.4</v>
      </c>
      <c r="K67" s="242"/>
      <c r="L67" s="16" t="str">
        <f t="shared" ref="L67:L69" si="1">IF(AND($I$62&lt;&gt;2,I67=TRUE),"ERROR","")</f>
        <v/>
      </c>
      <c r="M67" s="509"/>
      <c r="N67" s="532"/>
    </row>
    <row r="68" spans="1:14" ht="40.5" customHeight="1" x14ac:dyDescent="0.25">
      <c r="A68" s="332"/>
      <c r="B68" s="373"/>
      <c r="C68" s="373"/>
      <c r="D68" s="373"/>
      <c r="E68" s="373"/>
      <c r="F68" s="373"/>
      <c r="G68" s="373"/>
      <c r="H68" s="373"/>
      <c r="I68" s="110" t="b">
        <v>0</v>
      </c>
      <c r="J68" s="15" t="str">
        <f>IF($I$68=TRUE,"0.4","0")</f>
        <v>0</v>
      </c>
      <c r="K68" s="242"/>
      <c r="L68" s="16" t="str">
        <f t="shared" si="1"/>
        <v/>
      </c>
      <c r="M68" s="509"/>
      <c r="N68" s="532"/>
    </row>
    <row r="69" spans="1:14" ht="39" customHeight="1" thickBot="1" x14ac:dyDescent="0.3">
      <c r="A69" s="333"/>
      <c r="B69" s="381"/>
      <c r="C69" s="381"/>
      <c r="D69" s="381"/>
      <c r="E69" s="381"/>
      <c r="F69" s="381"/>
      <c r="G69" s="381"/>
      <c r="H69" s="381"/>
      <c r="I69" s="131" t="b">
        <v>0</v>
      </c>
      <c r="J69" s="15" t="str">
        <f>IF($I$69=TRUE,"0.4","0")</f>
        <v>0</v>
      </c>
      <c r="K69" s="242"/>
      <c r="L69" s="16" t="str">
        <f t="shared" si="1"/>
        <v/>
      </c>
      <c r="M69" s="511"/>
      <c r="N69" s="518"/>
    </row>
    <row r="70" spans="1:14" ht="19.149999999999999" customHeight="1" x14ac:dyDescent="0.25">
      <c r="A70" s="331" t="s">
        <v>306</v>
      </c>
      <c r="B70" s="359" t="s">
        <v>288</v>
      </c>
      <c r="C70" s="359"/>
      <c r="D70" s="359"/>
      <c r="E70" s="359"/>
      <c r="F70" s="359"/>
      <c r="G70" s="359"/>
      <c r="H70" s="359"/>
      <c r="I70" s="128">
        <v>3</v>
      </c>
      <c r="J70" s="129"/>
      <c r="K70" s="239" t="s">
        <v>412</v>
      </c>
      <c r="L70" s="130">
        <f>J71+J72+J73+J74</f>
        <v>1</v>
      </c>
      <c r="M70" s="526" t="s">
        <v>450</v>
      </c>
      <c r="N70" s="520" t="s">
        <v>451</v>
      </c>
    </row>
    <row r="71" spans="1:14" ht="41.25" customHeight="1" x14ac:dyDescent="0.25">
      <c r="A71" s="332"/>
      <c r="B71" s="355"/>
      <c r="C71" s="355"/>
      <c r="D71" s="355"/>
      <c r="E71" s="355"/>
      <c r="F71" s="355"/>
      <c r="G71" s="355"/>
      <c r="H71" s="355"/>
      <c r="I71" s="110"/>
      <c r="J71" s="15" t="str">
        <f>IF($I$70=1,"3","0")</f>
        <v>0</v>
      </c>
      <c r="K71" s="242"/>
      <c r="L71" s="16"/>
      <c r="M71" s="527"/>
      <c r="N71" s="516"/>
    </row>
    <row r="72" spans="1:14" ht="36" customHeight="1" x14ac:dyDescent="0.25">
      <c r="A72" s="332"/>
      <c r="B72" s="355"/>
      <c r="C72" s="355"/>
      <c r="D72" s="355"/>
      <c r="E72" s="355"/>
      <c r="F72" s="355"/>
      <c r="G72" s="355"/>
      <c r="H72" s="355"/>
      <c r="I72" s="110"/>
      <c r="J72" s="15" t="str">
        <f>IF($I$70=2,"2","0")</f>
        <v>0</v>
      </c>
      <c r="K72" s="242"/>
      <c r="L72" s="16"/>
      <c r="M72" s="527"/>
      <c r="N72" s="516"/>
    </row>
    <row r="73" spans="1:14" ht="36" customHeight="1" x14ac:dyDescent="0.25">
      <c r="A73" s="332"/>
      <c r="B73" s="355"/>
      <c r="C73" s="355"/>
      <c r="D73" s="355"/>
      <c r="E73" s="355"/>
      <c r="F73" s="355"/>
      <c r="G73" s="355"/>
      <c r="H73" s="355"/>
      <c r="I73" s="110"/>
      <c r="J73" s="15" t="str">
        <f>IF($I$70=3,"1","0")</f>
        <v>1</v>
      </c>
      <c r="K73" s="242"/>
      <c r="L73" s="16"/>
      <c r="M73" s="527"/>
      <c r="N73" s="516"/>
    </row>
    <row r="74" spans="1:14" ht="45.75" customHeight="1" thickBot="1" x14ac:dyDescent="0.3">
      <c r="A74" s="332"/>
      <c r="B74" s="382"/>
      <c r="C74" s="382"/>
      <c r="D74" s="382"/>
      <c r="E74" s="382"/>
      <c r="F74" s="382"/>
      <c r="G74" s="382"/>
      <c r="H74" s="382"/>
      <c r="I74" s="110"/>
      <c r="J74" s="15" t="str">
        <f>IF($I$70=4,"0","0")</f>
        <v>0</v>
      </c>
      <c r="K74" s="242"/>
      <c r="L74" s="16"/>
      <c r="M74" s="527"/>
      <c r="N74" s="532"/>
    </row>
    <row r="75" spans="1:14" ht="18" customHeight="1" x14ac:dyDescent="0.25">
      <c r="A75" s="374" t="s">
        <v>307</v>
      </c>
      <c r="B75" s="359" t="s">
        <v>288</v>
      </c>
      <c r="C75" s="359"/>
      <c r="D75" s="359"/>
      <c r="E75" s="359"/>
      <c r="F75" s="359"/>
      <c r="G75" s="359"/>
      <c r="H75" s="359"/>
      <c r="I75" s="128">
        <v>2</v>
      </c>
      <c r="J75" s="129"/>
      <c r="K75" s="239" t="s">
        <v>413</v>
      </c>
      <c r="L75" s="130">
        <f>J76+J77+J78+J79+J80+J81</f>
        <v>1</v>
      </c>
      <c r="M75" s="507" t="s">
        <v>452</v>
      </c>
      <c r="N75" s="533"/>
    </row>
    <row r="76" spans="1:14" ht="26.45" customHeight="1" x14ac:dyDescent="0.25">
      <c r="A76" s="374"/>
      <c r="B76" s="375"/>
      <c r="C76" s="375"/>
      <c r="D76" s="375"/>
      <c r="E76" s="375"/>
      <c r="F76" s="375"/>
      <c r="G76" s="375"/>
      <c r="H76" s="375"/>
      <c r="I76" s="110"/>
      <c r="J76" s="15" t="str">
        <f>IF($I$75=1,"0","0")</f>
        <v>0</v>
      </c>
      <c r="K76" s="242"/>
      <c r="L76" s="16"/>
      <c r="M76" s="509"/>
      <c r="N76" s="534"/>
    </row>
    <row r="77" spans="1:14" ht="27" customHeight="1" x14ac:dyDescent="0.25">
      <c r="A77" s="374"/>
      <c r="B77" s="375"/>
      <c r="C77" s="375"/>
      <c r="D77" s="375"/>
      <c r="E77" s="375"/>
      <c r="F77" s="375"/>
      <c r="G77" s="375"/>
      <c r="H77" s="375"/>
      <c r="I77" s="110"/>
      <c r="J77" s="15" t="str">
        <f>IF($I$75=2,"0","0")</f>
        <v>0</v>
      </c>
      <c r="K77" s="242"/>
      <c r="L77" s="16"/>
      <c r="M77" s="509"/>
      <c r="N77" s="534"/>
    </row>
    <row r="78" spans="1:14" ht="22.9" customHeight="1" x14ac:dyDescent="0.25">
      <c r="A78" s="374"/>
      <c r="B78" s="376"/>
      <c r="C78" s="376"/>
      <c r="D78" s="376"/>
      <c r="E78" s="376"/>
      <c r="F78" s="376"/>
      <c r="G78" s="376"/>
      <c r="H78" s="376"/>
      <c r="I78" s="110" t="b">
        <v>0</v>
      </c>
      <c r="J78" s="15" t="str">
        <f>IF($I$78=TRUE,"0.5","0")</f>
        <v>0</v>
      </c>
      <c r="K78" s="242"/>
      <c r="L78" s="16" t="str">
        <f>IF(AND($I$75&lt;&gt;2,I78=TRUE),"ERROR","")</f>
        <v/>
      </c>
      <c r="M78" s="509"/>
      <c r="N78" s="535"/>
    </row>
    <row r="79" spans="1:14" ht="27" customHeight="1" x14ac:dyDescent="0.25">
      <c r="A79" s="374"/>
      <c r="B79" s="376"/>
      <c r="C79" s="376"/>
      <c r="D79" s="376"/>
      <c r="E79" s="376"/>
      <c r="F79" s="376"/>
      <c r="G79" s="376"/>
      <c r="H79" s="376"/>
      <c r="I79" s="110" t="b">
        <v>0</v>
      </c>
      <c r="J79" s="15" t="str">
        <f>IF($I$79=TRUE,"0.5","0")</f>
        <v>0</v>
      </c>
      <c r="K79" s="242"/>
      <c r="L79" s="16" t="str">
        <f t="shared" ref="L79:L81" si="2">IF(AND($I$75&lt;&gt;2,I79=TRUE),"ERROR","")</f>
        <v/>
      </c>
      <c r="M79" s="509"/>
      <c r="N79" s="535"/>
    </row>
    <row r="80" spans="1:14" ht="36.75" customHeight="1" x14ac:dyDescent="0.25">
      <c r="A80" s="374"/>
      <c r="B80" s="377"/>
      <c r="C80" s="376"/>
      <c r="D80" s="376"/>
      <c r="E80" s="376"/>
      <c r="F80" s="376"/>
      <c r="G80" s="376"/>
      <c r="H80" s="376"/>
      <c r="I80" s="110" t="b">
        <v>1</v>
      </c>
      <c r="J80" s="15" t="str">
        <f>IF($I$80=TRUE,"0.5","0")</f>
        <v>0.5</v>
      </c>
      <c r="K80" s="242"/>
      <c r="L80" s="16" t="str">
        <f t="shared" si="2"/>
        <v/>
      </c>
      <c r="M80" s="509"/>
      <c r="N80" s="535"/>
    </row>
    <row r="81" spans="1:14" ht="44.25" customHeight="1" thickBot="1" x14ac:dyDescent="0.3">
      <c r="A81" s="374"/>
      <c r="B81" s="378"/>
      <c r="C81" s="378"/>
      <c r="D81" s="378"/>
      <c r="E81" s="378"/>
      <c r="F81" s="378"/>
      <c r="G81" s="378"/>
      <c r="H81" s="378"/>
      <c r="I81" s="131" t="b">
        <v>1</v>
      </c>
      <c r="J81" s="15" t="str">
        <f>IF($I$81=TRUE,"0.5","0")</f>
        <v>0.5</v>
      </c>
      <c r="K81" s="242"/>
      <c r="L81" s="16" t="str">
        <f t="shared" si="2"/>
        <v/>
      </c>
      <c r="M81" s="511"/>
      <c r="N81" s="536"/>
    </row>
    <row r="82" spans="1:14" s="7" customFormat="1" ht="18.600000000000001" customHeight="1" x14ac:dyDescent="0.25">
      <c r="A82" s="368" t="s">
        <v>308</v>
      </c>
      <c r="B82" s="370" t="s">
        <v>288</v>
      </c>
      <c r="C82" s="370"/>
      <c r="D82" s="370"/>
      <c r="E82" s="370"/>
      <c r="F82" s="370"/>
      <c r="G82" s="370"/>
      <c r="H82" s="370"/>
      <c r="I82" s="155">
        <v>5</v>
      </c>
      <c r="J82" s="134"/>
      <c r="K82" s="245" t="s">
        <v>414</v>
      </c>
      <c r="L82" s="135">
        <f>J83+J84+J85+J86+J87</f>
        <v>4</v>
      </c>
      <c r="M82" s="537" t="s">
        <v>453</v>
      </c>
      <c r="N82" s="538"/>
    </row>
    <row r="83" spans="1:14" s="7" customFormat="1" ht="21" customHeight="1" x14ac:dyDescent="0.25">
      <c r="A83" s="368"/>
      <c r="B83" s="371"/>
      <c r="C83" s="371"/>
      <c r="D83" s="371"/>
      <c r="E83" s="371"/>
      <c r="F83" s="371"/>
      <c r="G83" s="371"/>
      <c r="H83" s="371"/>
      <c r="I83" s="148"/>
      <c r="J83" s="156" t="str">
        <f>IF($I$82=1,"0","0")</f>
        <v>0</v>
      </c>
      <c r="K83" s="246"/>
      <c r="L83" s="157"/>
      <c r="M83" s="539"/>
      <c r="N83" s="540"/>
    </row>
    <row r="84" spans="1:14" s="7" customFormat="1" ht="21" customHeight="1" x14ac:dyDescent="0.25">
      <c r="A84" s="368"/>
      <c r="B84" s="371"/>
      <c r="C84" s="371"/>
      <c r="D84" s="371"/>
      <c r="E84" s="371"/>
      <c r="F84" s="371"/>
      <c r="G84" s="371"/>
      <c r="H84" s="371"/>
      <c r="I84" s="148"/>
      <c r="J84" s="156" t="str">
        <f>IF($I$82=2,"1","0")</f>
        <v>0</v>
      </c>
      <c r="K84" s="246"/>
      <c r="L84" s="157"/>
      <c r="M84" s="539"/>
      <c r="N84" s="540"/>
    </row>
    <row r="85" spans="1:14" s="7" customFormat="1" ht="20.45" customHeight="1" x14ac:dyDescent="0.25">
      <c r="A85" s="368"/>
      <c r="B85" s="371"/>
      <c r="C85" s="371"/>
      <c r="D85" s="371"/>
      <c r="E85" s="371"/>
      <c r="F85" s="371"/>
      <c r="G85" s="371"/>
      <c r="H85" s="371"/>
      <c r="I85" s="148"/>
      <c r="J85" s="156" t="str">
        <f>IF($I$82=3,"2","0")</f>
        <v>0</v>
      </c>
      <c r="K85" s="246"/>
      <c r="L85" s="157"/>
      <c r="M85" s="539"/>
      <c r="N85" s="540"/>
    </row>
    <row r="86" spans="1:14" s="7" customFormat="1" ht="19.899999999999999" customHeight="1" x14ac:dyDescent="0.25">
      <c r="A86" s="368"/>
      <c r="B86" s="371"/>
      <c r="C86" s="371"/>
      <c r="D86" s="371"/>
      <c r="E86" s="371"/>
      <c r="F86" s="371"/>
      <c r="G86" s="371"/>
      <c r="H86" s="371"/>
      <c r="I86" s="148"/>
      <c r="J86" s="156" t="str">
        <f>IF($I$82=4,"3","0")</f>
        <v>0</v>
      </c>
      <c r="K86" s="246"/>
      <c r="L86" s="157"/>
      <c r="M86" s="539"/>
      <c r="N86" s="540"/>
    </row>
    <row r="87" spans="1:14" s="7" customFormat="1" ht="28.9" customHeight="1" thickBot="1" x14ac:dyDescent="0.3">
      <c r="A87" s="369"/>
      <c r="B87" s="372"/>
      <c r="C87" s="372"/>
      <c r="D87" s="372"/>
      <c r="E87" s="372"/>
      <c r="F87" s="372"/>
      <c r="G87" s="372"/>
      <c r="H87" s="372"/>
      <c r="I87" s="154"/>
      <c r="J87" s="158" t="str">
        <f>IF($I$82=5,"4","0")</f>
        <v>4</v>
      </c>
      <c r="K87" s="247"/>
      <c r="L87" s="159"/>
      <c r="M87" s="541"/>
      <c r="N87" s="542"/>
    </row>
    <row r="88" spans="1:14" x14ac:dyDescent="0.25">
      <c r="A88" s="365" t="s">
        <v>309</v>
      </c>
      <c r="B88" s="366"/>
      <c r="C88" s="366"/>
      <c r="D88" s="366"/>
      <c r="E88" s="366"/>
      <c r="F88" s="366"/>
      <c r="G88" s="366"/>
      <c r="H88" s="366"/>
      <c r="I88" s="366"/>
      <c r="J88" s="366"/>
      <c r="K88" s="248"/>
      <c r="L88" s="161">
        <f>SUM(L45:L87)</f>
        <v>12.7</v>
      </c>
      <c r="M88" s="543"/>
      <c r="N88" s="543"/>
    </row>
    <row r="89" spans="1:14" ht="32.450000000000003" customHeight="1" thickBot="1" x14ac:dyDescent="0.3">
      <c r="A89" s="349"/>
      <c r="B89" s="349"/>
      <c r="C89" s="349"/>
      <c r="D89" s="349"/>
      <c r="E89" s="349"/>
      <c r="F89" s="349"/>
      <c r="G89" s="349"/>
      <c r="H89" s="349"/>
      <c r="I89" s="349"/>
      <c r="J89" s="349"/>
      <c r="K89" s="349"/>
      <c r="L89" s="349"/>
      <c r="M89" s="544"/>
      <c r="N89" s="544"/>
    </row>
    <row r="90" spans="1:14" ht="72.75" customHeight="1" thickBot="1" x14ac:dyDescent="0.3">
      <c r="A90" s="350" t="s">
        <v>310</v>
      </c>
      <c r="B90" s="351"/>
      <c r="C90" s="351"/>
      <c r="D90" s="351"/>
      <c r="E90" s="351"/>
      <c r="F90" s="351"/>
      <c r="G90" s="351"/>
      <c r="H90" s="351"/>
      <c r="I90" s="351"/>
      <c r="J90" s="351"/>
      <c r="K90" s="351"/>
      <c r="L90" s="352"/>
      <c r="M90" s="545" t="s">
        <v>253</v>
      </c>
      <c r="N90" s="546" t="s">
        <v>254</v>
      </c>
    </row>
    <row r="91" spans="1:14" ht="18" customHeight="1" x14ac:dyDescent="0.25">
      <c r="A91" s="363" t="s">
        <v>311</v>
      </c>
      <c r="B91" s="359" t="s">
        <v>288</v>
      </c>
      <c r="C91" s="359"/>
      <c r="D91" s="359"/>
      <c r="E91" s="359"/>
      <c r="F91" s="359"/>
      <c r="G91" s="359"/>
      <c r="H91" s="359"/>
      <c r="I91" s="128">
        <v>5</v>
      </c>
      <c r="J91" s="129"/>
      <c r="K91" s="239" t="s">
        <v>287</v>
      </c>
      <c r="L91" s="130">
        <f>J92+J93+J94+J95+J96</f>
        <v>3</v>
      </c>
      <c r="M91" s="519" t="s">
        <v>454</v>
      </c>
      <c r="N91" s="520"/>
    </row>
    <row r="92" spans="1:14" ht="18" customHeight="1" x14ac:dyDescent="0.25">
      <c r="A92" s="364"/>
      <c r="B92" s="355"/>
      <c r="C92" s="355"/>
      <c r="D92" s="355"/>
      <c r="E92" s="355"/>
      <c r="F92" s="355"/>
      <c r="G92" s="355"/>
      <c r="H92" s="355"/>
      <c r="I92" s="110"/>
      <c r="J92" s="15" t="str">
        <f>IF($I$91=1,"0","0")</f>
        <v>0</v>
      </c>
      <c r="K92" s="242"/>
      <c r="L92" s="16"/>
      <c r="M92" s="515"/>
      <c r="N92" s="516"/>
    </row>
    <row r="93" spans="1:14" ht="19.149999999999999" customHeight="1" x14ac:dyDescent="0.25">
      <c r="A93" s="364"/>
      <c r="B93" s="355"/>
      <c r="C93" s="355"/>
      <c r="D93" s="355"/>
      <c r="E93" s="355"/>
      <c r="F93" s="355"/>
      <c r="G93" s="355"/>
      <c r="H93" s="355"/>
      <c r="I93" s="110"/>
      <c r="J93" s="15" t="str">
        <f>IF($I$91=2,"0","0")</f>
        <v>0</v>
      </c>
      <c r="K93" s="242"/>
      <c r="L93" s="16"/>
      <c r="M93" s="515"/>
      <c r="N93" s="516"/>
    </row>
    <row r="94" spans="1:14" ht="21.6" customHeight="1" x14ac:dyDescent="0.25">
      <c r="A94" s="364"/>
      <c r="B94" s="355"/>
      <c r="C94" s="355"/>
      <c r="D94" s="355"/>
      <c r="E94" s="355"/>
      <c r="F94" s="355"/>
      <c r="G94" s="355"/>
      <c r="H94" s="355"/>
      <c r="I94" s="110"/>
      <c r="J94" s="15" t="str">
        <f>IF($I$91=3,"1","0")</f>
        <v>0</v>
      </c>
      <c r="K94" s="242"/>
      <c r="L94" s="16"/>
      <c r="M94" s="515"/>
      <c r="N94" s="516"/>
    </row>
    <row r="95" spans="1:14" ht="21" customHeight="1" x14ac:dyDescent="0.25">
      <c r="A95" s="364"/>
      <c r="B95" s="355"/>
      <c r="C95" s="355"/>
      <c r="D95" s="355"/>
      <c r="E95" s="355"/>
      <c r="F95" s="355"/>
      <c r="G95" s="355"/>
      <c r="H95" s="355"/>
      <c r="I95" s="110"/>
      <c r="J95" s="15" t="str">
        <f>IF($I$91=4,"2","0")</f>
        <v>0</v>
      </c>
      <c r="K95" s="242"/>
      <c r="L95" s="16"/>
      <c r="M95" s="515"/>
      <c r="N95" s="516"/>
    </row>
    <row r="96" spans="1:14" ht="23.45" customHeight="1" thickBot="1" x14ac:dyDescent="0.3">
      <c r="A96" s="367"/>
      <c r="B96" s="344"/>
      <c r="C96" s="344"/>
      <c r="D96" s="344"/>
      <c r="E96" s="344"/>
      <c r="F96" s="344"/>
      <c r="G96" s="344"/>
      <c r="H96" s="344"/>
      <c r="I96" s="131"/>
      <c r="J96" s="132" t="str">
        <f>IF($I$91=5,"3","0")</f>
        <v>3</v>
      </c>
      <c r="K96" s="243"/>
      <c r="L96" s="133"/>
      <c r="M96" s="517"/>
      <c r="N96" s="518"/>
    </row>
    <row r="97" spans="1:14" ht="18.600000000000001" customHeight="1" x14ac:dyDescent="0.25">
      <c r="A97" s="363" t="s">
        <v>312</v>
      </c>
      <c r="B97" s="359" t="s">
        <v>288</v>
      </c>
      <c r="C97" s="359"/>
      <c r="D97" s="359"/>
      <c r="E97" s="359"/>
      <c r="F97" s="359"/>
      <c r="G97" s="359"/>
      <c r="H97" s="359"/>
      <c r="I97" s="128">
        <v>5</v>
      </c>
      <c r="J97" s="129"/>
      <c r="K97" s="239" t="s">
        <v>290</v>
      </c>
      <c r="L97" s="130">
        <f>J98+J99+J100+J101+J102</f>
        <v>3</v>
      </c>
      <c r="M97" s="519" t="s">
        <v>455</v>
      </c>
      <c r="N97" s="520" t="s">
        <v>456</v>
      </c>
    </row>
    <row r="98" spans="1:14" ht="19.899999999999999" customHeight="1" x14ac:dyDescent="0.25">
      <c r="A98" s="364"/>
      <c r="B98" s="361"/>
      <c r="C98" s="355"/>
      <c r="D98" s="355"/>
      <c r="E98" s="355"/>
      <c r="F98" s="355"/>
      <c r="G98" s="355"/>
      <c r="H98" s="355"/>
      <c r="I98" s="110"/>
      <c r="J98" s="15" t="str">
        <f>IF($I$97=1,"0","0")</f>
        <v>0</v>
      </c>
      <c r="K98" s="242"/>
      <c r="L98" s="16"/>
      <c r="M98" s="515"/>
      <c r="N98" s="516"/>
    </row>
    <row r="99" spans="1:14" ht="19.149999999999999" customHeight="1" x14ac:dyDescent="0.25">
      <c r="A99" s="364"/>
      <c r="B99" s="361"/>
      <c r="C99" s="355"/>
      <c r="D99" s="355"/>
      <c r="E99" s="355"/>
      <c r="F99" s="355"/>
      <c r="G99" s="355"/>
      <c r="H99" s="355"/>
      <c r="I99" s="110"/>
      <c r="J99" s="15" t="str">
        <f>IF($I$97=2,"0","0")</f>
        <v>0</v>
      </c>
      <c r="K99" s="242"/>
      <c r="L99" s="16"/>
      <c r="M99" s="515"/>
      <c r="N99" s="516"/>
    </row>
    <row r="100" spans="1:14" ht="21" customHeight="1" x14ac:dyDescent="0.25">
      <c r="A100" s="364"/>
      <c r="B100" s="361"/>
      <c r="C100" s="355"/>
      <c r="D100" s="355"/>
      <c r="E100" s="355"/>
      <c r="F100" s="355"/>
      <c r="G100" s="355"/>
      <c r="H100" s="355"/>
      <c r="I100" s="110"/>
      <c r="J100" s="15" t="str">
        <f>IF($I$97=3,"1","0")</f>
        <v>0</v>
      </c>
      <c r="K100" s="242"/>
      <c r="L100" s="16"/>
      <c r="M100" s="515"/>
      <c r="N100" s="516"/>
    </row>
    <row r="101" spans="1:14" ht="21.6" customHeight="1" x14ac:dyDescent="0.25">
      <c r="A101" s="364"/>
      <c r="B101" s="361"/>
      <c r="C101" s="355"/>
      <c r="D101" s="355"/>
      <c r="E101" s="355"/>
      <c r="F101" s="355"/>
      <c r="G101" s="355"/>
      <c r="H101" s="355"/>
      <c r="I101" s="110"/>
      <c r="J101" s="15" t="str">
        <f>IF($I$97=4,"2","0")</f>
        <v>0</v>
      </c>
      <c r="K101" s="242"/>
      <c r="L101" s="16"/>
      <c r="M101" s="515"/>
      <c r="N101" s="516"/>
    </row>
    <row r="102" spans="1:14" ht="21" customHeight="1" thickBot="1" x14ac:dyDescent="0.3">
      <c r="A102" s="364"/>
      <c r="B102" s="362"/>
      <c r="C102" s="344"/>
      <c r="D102" s="344"/>
      <c r="E102" s="344"/>
      <c r="F102" s="344"/>
      <c r="G102" s="344"/>
      <c r="H102" s="344"/>
      <c r="I102" s="131"/>
      <c r="J102" s="132" t="str">
        <f>IF($I$97=5,"3","0")</f>
        <v>3</v>
      </c>
      <c r="K102" s="243"/>
      <c r="L102" s="133"/>
      <c r="M102" s="517"/>
      <c r="N102" s="518"/>
    </row>
    <row r="103" spans="1:14" ht="21" customHeight="1" x14ac:dyDescent="0.25">
      <c r="A103" s="356" t="s">
        <v>313</v>
      </c>
      <c r="B103" s="359" t="s">
        <v>288</v>
      </c>
      <c r="C103" s="359"/>
      <c r="D103" s="359"/>
      <c r="E103" s="359"/>
      <c r="F103" s="359"/>
      <c r="G103" s="359"/>
      <c r="H103" s="359"/>
      <c r="I103" s="110">
        <v>2</v>
      </c>
      <c r="J103" s="15"/>
      <c r="K103" s="242" t="s">
        <v>292</v>
      </c>
      <c r="L103" s="16">
        <f>J104+J105+J106+J107+J108</f>
        <v>0</v>
      </c>
      <c r="M103" s="507" t="s">
        <v>457</v>
      </c>
      <c r="N103" s="547" t="s">
        <v>458</v>
      </c>
    </row>
    <row r="104" spans="1:14" ht="21" customHeight="1" x14ac:dyDescent="0.25">
      <c r="A104" s="357"/>
      <c r="B104" s="360"/>
      <c r="C104" s="341"/>
      <c r="D104" s="341"/>
      <c r="E104" s="341"/>
      <c r="F104" s="341"/>
      <c r="G104" s="341"/>
      <c r="H104" s="341"/>
      <c r="I104" s="110"/>
      <c r="J104" s="15" t="str">
        <f>IF($I$103=1,"0","0")</f>
        <v>0</v>
      </c>
      <c r="K104" s="242"/>
      <c r="L104" s="16"/>
      <c r="M104" s="509"/>
      <c r="N104" s="548"/>
    </row>
    <row r="105" spans="1:14" ht="21" customHeight="1" x14ac:dyDescent="0.25">
      <c r="A105" s="357"/>
      <c r="B105" s="360"/>
      <c r="C105" s="341"/>
      <c r="D105" s="341"/>
      <c r="E105" s="341"/>
      <c r="F105" s="341"/>
      <c r="G105" s="341"/>
      <c r="H105" s="341"/>
      <c r="I105" s="110"/>
      <c r="J105" s="15" t="str">
        <f>IF($I$103=2,"0","0")</f>
        <v>0</v>
      </c>
      <c r="K105" s="242"/>
      <c r="L105" s="16"/>
      <c r="M105" s="509"/>
      <c r="N105" s="548"/>
    </row>
    <row r="106" spans="1:14" ht="21" customHeight="1" x14ac:dyDescent="0.25">
      <c r="A106" s="357"/>
      <c r="B106" s="360"/>
      <c r="C106" s="341"/>
      <c r="D106" s="341"/>
      <c r="E106" s="341"/>
      <c r="F106" s="341"/>
      <c r="G106" s="341"/>
      <c r="H106" s="341"/>
      <c r="I106" s="110"/>
      <c r="J106" s="15" t="str">
        <f>IF($I$103=3,"1","0")</f>
        <v>0</v>
      </c>
      <c r="K106" s="242"/>
      <c r="L106" s="16"/>
      <c r="M106" s="509"/>
      <c r="N106" s="548"/>
    </row>
    <row r="107" spans="1:14" ht="21" customHeight="1" x14ac:dyDescent="0.25">
      <c r="A107" s="357"/>
      <c r="B107" s="360"/>
      <c r="C107" s="341"/>
      <c r="D107" s="341"/>
      <c r="E107" s="341"/>
      <c r="F107" s="341"/>
      <c r="G107" s="341"/>
      <c r="H107" s="341"/>
      <c r="I107" s="110"/>
      <c r="J107" s="15" t="str">
        <f>IF($I$103=4,"2","0")</f>
        <v>0</v>
      </c>
      <c r="K107" s="242"/>
      <c r="L107" s="16"/>
      <c r="M107" s="509"/>
      <c r="N107" s="548"/>
    </row>
    <row r="108" spans="1:14" ht="21" customHeight="1" x14ac:dyDescent="0.25">
      <c r="A108" s="357"/>
      <c r="B108" s="360"/>
      <c r="C108" s="341"/>
      <c r="D108" s="341"/>
      <c r="E108" s="341"/>
      <c r="F108" s="341"/>
      <c r="G108" s="341"/>
      <c r="H108" s="341"/>
      <c r="I108" s="110"/>
      <c r="J108" s="15" t="str">
        <f>IF($I$103=5,"3","0")</f>
        <v>0</v>
      </c>
      <c r="K108" s="242"/>
      <c r="L108" s="16"/>
      <c r="M108" s="509"/>
      <c r="N108" s="548"/>
    </row>
    <row r="109" spans="1:14" ht="1.9" customHeight="1" thickBot="1" x14ac:dyDescent="0.3">
      <c r="A109" s="358"/>
      <c r="B109" s="162"/>
      <c r="C109" s="163"/>
      <c r="D109" s="163"/>
      <c r="E109" s="163"/>
      <c r="F109" s="163"/>
      <c r="G109" s="163"/>
      <c r="H109" s="163"/>
      <c r="I109" s="110"/>
      <c r="J109" s="15"/>
      <c r="K109" s="242"/>
      <c r="L109" s="16"/>
      <c r="M109" s="549"/>
      <c r="N109" s="550"/>
    </row>
    <row r="110" spans="1:14" ht="20.45" customHeight="1" x14ac:dyDescent="0.25">
      <c r="A110" s="332" t="s">
        <v>314</v>
      </c>
      <c r="B110" s="354"/>
      <c r="C110" s="354"/>
      <c r="D110" s="354"/>
      <c r="E110" s="354"/>
      <c r="F110" s="354"/>
      <c r="G110" s="354"/>
      <c r="H110" s="354"/>
      <c r="I110" s="128">
        <v>2</v>
      </c>
      <c r="J110" s="129" t="str">
        <f>IF($I$110=1,"0","0")</f>
        <v>0</v>
      </c>
      <c r="K110" s="239" t="s">
        <v>294</v>
      </c>
      <c r="L110" s="130">
        <f>IF(I110=1, 0, IF(I110=2, J111+J112+J113+J114+J115+J116+J117+J118+J119+J120+J121, IF(OR(I110&lt;&gt;1, I110&lt;&gt;2),0)))</f>
        <v>3.0999999999999996</v>
      </c>
      <c r="M110" s="519" t="s">
        <v>459</v>
      </c>
      <c r="N110" s="520"/>
    </row>
    <row r="111" spans="1:14" ht="23.45" customHeight="1" x14ac:dyDescent="0.25">
      <c r="A111" s="332"/>
      <c r="B111" s="355"/>
      <c r="C111" s="355"/>
      <c r="D111" s="355"/>
      <c r="E111" s="355"/>
      <c r="F111" s="355"/>
      <c r="G111" s="355"/>
      <c r="H111" s="355"/>
      <c r="I111" s="110"/>
      <c r="J111" s="15" t="str">
        <f>IF($I$110=2,"1","0")</f>
        <v>1</v>
      </c>
      <c r="K111" s="242"/>
      <c r="L111" s="16"/>
      <c r="M111" s="515"/>
      <c r="N111" s="516"/>
    </row>
    <row r="112" spans="1:14" ht="21" customHeight="1" x14ac:dyDescent="0.25">
      <c r="A112" s="332"/>
      <c r="B112" s="355"/>
      <c r="C112" s="355"/>
      <c r="D112" s="355"/>
      <c r="E112" s="355"/>
      <c r="F112" s="355"/>
      <c r="G112" s="355"/>
      <c r="H112" s="355"/>
      <c r="I112" s="148" t="b">
        <v>0</v>
      </c>
      <c r="J112" s="15" t="str">
        <f>IF($I$112=TRUE,"0.3","0")</f>
        <v>0</v>
      </c>
      <c r="K112" s="242"/>
      <c r="L112" s="16" t="str">
        <f>IF(AND($I$110&lt;&gt;2,I112=TRUE),"ERROR","")</f>
        <v/>
      </c>
      <c r="M112" s="515"/>
      <c r="N112" s="516"/>
    </row>
    <row r="113" spans="1:14" ht="21" customHeight="1" x14ac:dyDescent="0.25">
      <c r="A113" s="332"/>
      <c r="B113" s="355"/>
      <c r="C113" s="355"/>
      <c r="D113" s="355"/>
      <c r="E113" s="355"/>
      <c r="F113" s="355"/>
      <c r="G113" s="355"/>
      <c r="H113" s="355"/>
      <c r="I113" s="148" t="b">
        <v>1</v>
      </c>
      <c r="J113" s="15" t="str">
        <f>IF($I$113=TRUE,"0.3","0")</f>
        <v>0.3</v>
      </c>
      <c r="K113" s="242"/>
      <c r="L113" s="16" t="str">
        <f t="shared" ref="L113:L121" si="3">IF(AND($I$110&lt;&gt;2,I113=TRUE),"ERROR","")</f>
        <v/>
      </c>
      <c r="M113" s="515"/>
      <c r="N113" s="516"/>
    </row>
    <row r="114" spans="1:14" ht="19.899999999999999" customHeight="1" x14ac:dyDescent="0.25">
      <c r="A114" s="332"/>
      <c r="B114" s="355"/>
      <c r="C114" s="355"/>
      <c r="D114" s="355"/>
      <c r="E114" s="355"/>
      <c r="F114" s="355"/>
      <c r="G114" s="355"/>
      <c r="H114" s="355"/>
      <c r="I114" s="148" t="b">
        <v>1</v>
      </c>
      <c r="J114" s="15" t="str">
        <f>IF($I$114=TRUE,"0.3","0")</f>
        <v>0.3</v>
      </c>
      <c r="K114" s="242"/>
      <c r="L114" s="16" t="str">
        <f t="shared" si="3"/>
        <v/>
      </c>
      <c r="M114" s="515"/>
      <c r="N114" s="516"/>
    </row>
    <row r="115" spans="1:14" ht="21.6" customHeight="1" x14ac:dyDescent="0.25">
      <c r="A115" s="332"/>
      <c r="B115" s="355"/>
      <c r="C115" s="355"/>
      <c r="D115" s="355"/>
      <c r="E115" s="355"/>
      <c r="F115" s="355"/>
      <c r="G115" s="355"/>
      <c r="H115" s="355"/>
      <c r="I115" s="148" t="b">
        <v>1</v>
      </c>
      <c r="J115" s="15" t="str">
        <f>IF($I$115=TRUE,"0.3","0")</f>
        <v>0.3</v>
      </c>
      <c r="K115" s="242"/>
      <c r="L115" s="16" t="str">
        <f t="shared" si="3"/>
        <v/>
      </c>
      <c r="M115" s="515"/>
      <c r="N115" s="516"/>
    </row>
    <row r="116" spans="1:14" ht="21.6" customHeight="1" x14ac:dyDescent="0.25">
      <c r="A116" s="332"/>
      <c r="B116" s="355"/>
      <c r="C116" s="355"/>
      <c r="D116" s="355"/>
      <c r="E116" s="355"/>
      <c r="F116" s="355"/>
      <c r="G116" s="355"/>
      <c r="H116" s="355"/>
      <c r="I116" s="148" t="b">
        <v>0</v>
      </c>
      <c r="J116" s="15" t="str">
        <f>IF($I$116=TRUE,"0.3","0")</f>
        <v>0</v>
      </c>
      <c r="K116" s="242"/>
      <c r="L116" s="16" t="str">
        <f t="shared" si="3"/>
        <v/>
      </c>
      <c r="M116" s="515"/>
      <c r="N116" s="516"/>
    </row>
    <row r="117" spans="1:14" ht="22.9" customHeight="1" x14ac:dyDescent="0.25">
      <c r="A117" s="332"/>
      <c r="B117" s="355"/>
      <c r="C117" s="355"/>
      <c r="D117" s="355"/>
      <c r="E117" s="355"/>
      <c r="F117" s="355"/>
      <c r="G117" s="355"/>
      <c r="H117" s="355"/>
      <c r="I117" s="148" t="b">
        <v>1</v>
      </c>
      <c r="J117" s="15" t="str">
        <f>IF($I$117=TRUE,"0.3","0")</f>
        <v>0.3</v>
      </c>
      <c r="K117" s="242"/>
      <c r="L117" s="16" t="str">
        <f t="shared" si="3"/>
        <v/>
      </c>
      <c r="M117" s="515"/>
      <c r="N117" s="516"/>
    </row>
    <row r="118" spans="1:14" ht="19.899999999999999" customHeight="1" x14ac:dyDescent="0.25">
      <c r="A118" s="332"/>
      <c r="B118" s="355"/>
      <c r="C118" s="355"/>
      <c r="D118" s="355"/>
      <c r="E118" s="355"/>
      <c r="F118" s="355"/>
      <c r="G118" s="355"/>
      <c r="H118" s="355"/>
      <c r="I118" s="148" t="b">
        <v>1</v>
      </c>
      <c r="J118" s="15" t="str">
        <f>IF($I$118=TRUE,"0.3","0")</f>
        <v>0.3</v>
      </c>
      <c r="K118" s="242"/>
      <c r="L118" s="16" t="str">
        <f t="shared" si="3"/>
        <v/>
      </c>
      <c r="M118" s="515"/>
      <c r="N118" s="516"/>
    </row>
    <row r="119" spans="1:14" ht="22.9" customHeight="1" x14ac:dyDescent="0.25">
      <c r="A119" s="332"/>
      <c r="B119" s="355"/>
      <c r="C119" s="355"/>
      <c r="D119" s="355"/>
      <c r="E119" s="355"/>
      <c r="F119" s="355"/>
      <c r="G119" s="355"/>
      <c r="H119" s="355"/>
      <c r="I119" s="148" t="b">
        <v>1</v>
      </c>
      <c r="J119" s="15" t="str">
        <f>IF($I$119=TRUE,"0.3","0")</f>
        <v>0.3</v>
      </c>
      <c r="K119" s="242"/>
      <c r="L119" s="16" t="str">
        <f t="shared" si="3"/>
        <v/>
      </c>
      <c r="M119" s="515"/>
      <c r="N119" s="516"/>
    </row>
    <row r="120" spans="1:14" ht="21" customHeight="1" x14ac:dyDescent="0.25">
      <c r="A120" s="332"/>
      <c r="B120" s="355"/>
      <c r="C120" s="355"/>
      <c r="D120" s="355"/>
      <c r="E120" s="355"/>
      <c r="F120" s="355"/>
      <c r="G120" s="355"/>
      <c r="H120" s="355"/>
      <c r="I120" s="148" t="b">
        <v>0</v>
      </c>
      <c r="J120" s="15" t="str">
        <f>IF($I$120=TRUE,"0.3","0")</f>
        <v>0</v>
      </c>
      <c r="K120" s="242"/>
      <c r="L120" s="16" t="str">
        <f t="shared" si="3"/>
        <v/>
      </c>
      <c r="M120" s="515"/>
      <c r="N120" s="516"/>
    </row>
    <row r="121" spans="1:14" ht="20.45" customHeight="1" thickBot="1" x14ac:dyDescent="0.3">
      <c r="A121" s="333"/>
      <c r="B121" s="344"/>
      <c r="C121" s="344"/>
      <c r="D121" s="344"/>
      <c r="E121" s="344"/>
      <c r="F121" s="344"/>
      <c r="G121" s="344"/>
      <c r="H121" s="344"/>
      <c r="I121" s="154" t="b">
        <v>1</v>
      </c>
      <c r="J121" s="132" t="str">
        <f>IF($I$121=TRUE,"0.3","0")</f>
        <v>0.3</v>
      </c>
      <c r="K121" s="243"/>
      <c r="L121" s="133" t="str">
        <f t="shared" si="3"/>
        <v/>
      </c>
      <c r="M121" s="517"/>
      <c r="N121" s="518"/>
    </row>
    <row r="122" spans="1:14" ht="41.25" customHeight="1" x14ac:dyDescent="0.25">
      <c r="A122" s="331" t="s">
        <v>315</v>
      </c>
      <c r="B122" s="354"/>
      <c r="C122" s="354"/>
      <c r="D122" s="354"/>
      <c r="E122" s="354"/>
      <c r="F122" s="354"/>
      <c r="G122" s="354"/>
      <c r="H122" s="354"/>
      <c r="I122" s="128">
        <v>1</v>
      </c>
      <c r="J122" s="129" t="str">
        <f>IF($I$122=1,"0","0")</f>
        <v>0</v>
      </c>
      <c r="K122" s="239" t="s">
        <v>412</v>
      </c>
      <c r="L122" s="130">
        <f>IF(I122=1, 0, IF(I122=2, J123+J124+J125, 0))</f>
        <v>0</v>
      </c>
      <c r="M122" s="519" t="s">
        <v>460</v>
      </c>
      <c r="N122" s="520"/>
    </row>
    <row r="123" spans="1:14" ht="38.25" customHeight="1" x14ac:dyDescent="0.25">
      <c r="A123" s="332"/>
      <c r="B123" s="355"/>
      <c r="C123" s="355"/>
      <c r="D123" s="355"/>
      <c r="E123" s="355"/>
      <c r="F123" s="355"/>
      <c r="G123" s="355"/>
      <c r="H123" s="355"/>
      <c r="I123" s="110"/>
      <c r="J123" s="15" t="str">
        <f>IF($I$122=2,"1","0")</f>
        <v>0</v>
      </c>
      <c r="K123" s="242"/>
      <c r="L123" s="16"/>
      <c r="M123" s="515"/>
      <c r="N123" s="516"/>
    </row>
    <row r="124" spans="1:14" ht="39" customHeight="1" x14ac:dyDescent="0.25">
      <c r="A124" s="332"/>
      <c r="B124" s="355"/>
      <c r="C124" s="355"/>
      <c r="D124" s="355"/>
      <c r="E124" s="355"/>
      <c r="F124" s="355"/>
      <c r="G124" s="355"/>
      <c r="H124" s="355"/>
      <c r="I124" s="110" t="b">
        <v>0</v>
      </c>
      <c r="J124" s="15" t="str">
        <f>IF($I$124=TRUE,"1","0")</f>
        <v>0</v>
      </c>
      <c r="K124" s="242"/>
      <c r="L124" s="16" t="str">
        <f>IF(AND($I$122&lt;&gt;2,I124=TRUE),"ERROR","")</f>
        <v/>
      </c>
      <c r="M124" s="515"/>
      <c r="N124" s="516"/>
    </row>
    <row r="125" spans="1:14" ht="39" customHeight="1" x14ac:dyDescent="0.25">
      <c r="A125" s="332"/>
      <c r="B125" s="355"/>
      <c r="C125" s="355"/>
      <c r="D125" s="355"/>
      <c r="E125" s="355"/>
      <c r="F125" s="355"/>
      <c r="G125" s="355"/>
      <c r="H125" s="355"/>
      <c r="I125" s="110" t="b">
        <v>0</v>
      </c>
      <c r="J125" s="15" t="str">
        <f>IF($I$125=TRUE,"1","0")</f>
        <v>0</v>
      </c>
      <c r="K125" s="242"/>
      <c r="L125" s="16" t="str">
        <f t="shared" ref="L125:L126" si="4">IF(AND($I$122&lt;&gt;2,I125=TRUE),"ERROR","")</f>
        <v/>
      </c>
      <c r="M125" s="515"/>
      <c r="N125" s="516"/>
    </row>
    <row r="126" spans="1:14" ht="21.6" customHeight="1" thickBot="1" x14ac:dyDescent="0.3">
      <c r="A126" s="333"/>
      <c r="B126" s="344"/>
      <c r="C126" s="344"/>
      <c r="D126" s="344"/>
      <c r="E126" s="344"/>
      <c r="F126" s="344"/>
      <c r="G126" s="344"/>
      <c r="H126" s="344"/>
      <c r="I126" s="131"/>
      <c r="J126" s="132"/>
      <c r="K126" s="243"/>
      <c r="L126" s="133" t="str">
        <f t="shared" si="4"/>
        <v/>
      </c>
      <c r="M126" s="517"/>
      <c r="N126" s="518"/>
    </row>
    <row r="127" spans="1:14" ht="39.75" customHeight="1" x14ac:dyDescent="0.25">
      <c r="A127" s="331" t="s">
        <v>415</v>
      </c>
      <c r="B127" s="354"/>
      <c r="C127" s="354"/>
      <c r="D127" s="354"/>
      <c r="E127" s="354"/>
      <c r="F127" s="354"/>
      <c r="G127" s="354"/>
      <c r="H127" s="354"/>
      <c r="I127" s="128">
        <v>2</v>
      </c>
      <c r="J127" s="129" t="str">
        <f>IF($I$127=1,"0","0")</f>
        <v>0</v>
      </c>
      <c r="K127" s="239" t="s">
        <v>413</v>
      </c>
      <c r="L127" s="130">
        <f>IF(I127=2,1,IF(I127=3,J129+J130+J131+J132+J133,IF(I127=4,4,0)))</f>
        <v>1</v>
      </c>
      <c r="M127" s="519" t="s">
        <v>316</v>
      </c>
      <c r="N127" s="520"/>
    </row>
    <row r="128" spans="1:14" ht="31.9" customHeight="1" x14ac:dyDescent="0.25">
      <c r="A128" s="332"/>
      <c r="B128" s="355"/>
      <c r="C128" s="355"/>
      <c r="D128" s="355"/>
      <c r="E128" s="355"/>
      <c r="F128" s="355"/>
      <c r="G128" s="355"/>
      <c r="H128" s="355"/>
      <c r="I128" s="110"/>
      <c r="J128" s="15" t="str">
        <f>IF($I$127=2,"1","0")</f>
        <v>1</v>
      </c>
      <c r="K128" s="242"/>
      <c r="L128" s="16"/>
      <c r="M128" s="515"/>
      <c r="N128" s="516"/>
    </row>
    <row r="129" spans="1:14" ht="40.5" customHeight="1" x14ac:dyDescent="0.25">
      <c r="A129" s="332"/>
      <c r="B129" s="355"/>
      <c r="C129" s="355"/>
      <c r="D129" s="355"/>
      <c r="E129" s="355"/>
      <c r="F129" s="355"/>
      <c r="G129" s="355"/>
      <c r="H129" s="355"/>
      <c r="I129" s="110"/>
      <c r="J129" s="15" t="str">
        <f>IF($I$127=3,"1","0")</f>
        <v>0</v>
      </c>
      <c r="K129" s="242"/>
      <c r="L129" s="16"/>
      <c r="M129" s="515"/>
      <c r="N129" s="516"/>
    </row>
    <row r="130" spans="1:14" ht="30" customHeight="1" x14ac:dyDescent="0.25">
      <c r="A130" s="332"/>
      <c r="B130" s="355"/>
      <c r="C130" s="355"/>
      <c r="D130" s="355"/>
      <c r="E130" s="355"/>
      <c r="F130" s="355"/>
      <c r="G130" s="355"/>
      <c r="H130" s="355"/>
      <c r="I130" s="148" t="b">
        <v>0</v>
      </c>
      <c r="J130" s="15" t="str">
        <f>IF($I$130=TRUE,"0.5","0")</f>
        <v>0</v>
      </c>
      <c r="K130" s="242"/>
      <c r="L130" s="16" t="str">
        <f>IF(AND($I$127&lt;&gt;3,I130=TRUE),"ERROR","")</f>
        <v/>
      </c>
      <c r="M130" s="515"/>
      <c r="N130" s="516"/>
    </row>
    <row r="131" spans="1:14" ht="30.6" customHeight="1" x14ac:dyDescent="0.25">
      <c r="A131" s="332"/>
      <c r="B131" s="355"/>
      <c r="C131" s="355"/>
      <c r="D131" s="355"/>
      <c r="E131" s="355"/>
      <c r="F131" s="355"/>
      <c r="G131" s="355"/>
      <c r="H131" s="355"/>
      <c r="I131" s="148" t="b">
        <v>0</v>
      </c>
      <c r="J131" s="15" t="str">
        <f>IF($I$131=TRUE,"0.5","0")</f>
        <v>0</v>
      </c>
      <c r="K131" s="242"/>
      <c r="L131" s="16" t="str">
        <f t="shared" ref="L131:L133" si="5">IF(AND($I$127&lt;&gt;3,I131=TRUE),"ERROR","")</f>
        <v/>
      </c>
      <c r="M131" s="515"/>
      <c r="N131" s="516"/>
    </row>
    <row r="132" spans="1:14" ht="29.45" customHeight="1" x14ac:dyDescent="0.25">
      <c r="A132" s="332"/>
      <c r="B132" s="355"/>
      <c r="C132" s="355"/>
      <c r="D132" s="355"/>
      <c r="E132" s="355"/>
      <c r="F132" s="355"/>
      <c r="G132" s="355"/>
      <c r="H132" s="355"/>
      <c r="I132" s="148" t="b">
        <v>0</v>
      </c>
      <c r="J132" s="15" t="str">
        <f>IF($I$132=TRUE,"0.5","0")</f>
        <v>0</v>
      </c>
      <c r="K132" s="242"/>
      <c r="L132" s="16" t="str">
        <f t="shared" si="5"/>
        <v/>
      </c>
      <c r="M132" s="515"/>
      <c r="N132" s="516"/>
    </row>
    <row r="133" spans="1:14" ht="27.6" customHeight="1" x14ac:dyDescent="0.25">
      <c r="A133" s="332"/>
      <c r="B133" s="355"/>
      <c r="C133" s="355"/>
      <c r="D133" s="355"/>
      <c r="E133" s="355"/>
      <c r="F133" s="355"/>
      <c r="G133" s="355"/>
      <c r="H133" s="355"/>
      <c r="I133" s="148" t="b">
        <v>0</v>
      </c>
      <c r="J133" s="15" t="str">
        <f>IF($I$133=TRUE,"0.5","0")</f>
        <v>0</v>
      </c>
      <c r="K133" s="242"/>
      <c r="L133" s="16" t="str">
        <f t="shared" si="5"/>
        <v/>
      </c>
      <c r="M133" s="515"/>
      <c r="N133" s="516"/>
    </row>
    <row r="134" spans="1:14" ht="42.75" customHeight="1" thickBot="1" x14ac:dyDescent="0.3">
      <c r="A134" s="333"/>
      <c r="B134" s="344"/>
      <c r="C134" s="344"/>
      <c r="D134" s="344"/>
      <c r="E134" s="344"/>
      <c r="F134" s="344"/>
      <c r="G134" s="344"/>
      <c r="H134" s="344"/>
      <c r="I134" s="131"/>
      <c r="J134" s="132" t="str">
        <f>IF($I$127=4,"4","0")</f>
        <v>0</v>
      </c>
      <c r="K134" s="243"/>
      <c r="L134" s="133"/>
      <c r="M134" s="517"/>
      <c r="N134" s="518"/>
    </row>
    <row r="135" spans="1:14" x14ac:dyDescent="0.25">
      <c r="A135" s="345" t="s">
        <v>317</v>
      </c>
      <c r="B135" s="346"/>
      <c r="C135" s="346"/>
      <c r="D135" s="346"/>
      <c r="E135" s="346"/>
      <c r="F135" s="346"/>
      <c r="G135" s="346"/>
      <c r="H135" s="346"/>
      <c r="I135" s="346"/>
      <c r="J135" s="347"/>
      <c r="K135" s="160"/>
      <c r="L135" s="161">
        <f>SUM(L91:L134)</f>
        <v>10.1</v>
      </c>
      <c r="M135" s="543"/>
      <c r="N135" s="543"/>
    </row>
    <row r="136" spans="1:14" ht="33.6" customHeight="1" thickBot="1" x14ac:dyDescent="0.3">
      <c r="A136" s="348"/>
      <c r="B136" s="348"/>
      <c r="C136" s="348"/>
      <c r="D136" s="348"/>
      <c r="E136" s="348"/>
      <c r="F136" s="348"/>
      <c r="G136" s="348"/>
      <c r="H136" s="348"/>
      <c r="I136" s="348"/>
      <c r="J136" s="348"/>
      <c r="K136" s="348"/>
      <c r="L136" s="348"/>
      <c r="M136" s="544"/>
      <c r="N136" s="544"/>
    </row>
    <row r="137" spans="1:14" ht="58.9" customHeight="1" thickBot="1" x14ac:dyDescent="0.3">
      <c r="A137" s="350" t="s">
        <v>318</v>
      </c>
      <c r="B137" s="351"/>
      <c r="C137" s="351"/>
      <c r="D137" s="351"/>
      <c r="E137" s="351"/>
      <c r="F137" s="351"/>
      <c r="G137" s="351"/>
      <c r="H137" s="351"/>
      <c r="I137" s="351"/>
      <c r="J137" s="351"/>
      <c r="K137" s="351"/>
      <c r="L137" s="352"/>
      <c r="M137" s="545" t="s">
        <v>253</v>
      </c>
      <c r="N137" s="546" t="s">
        <v>254</v>
      </c>
    </row>
    <row r="138" spans="1:14" ht="28.15" customHeight="1" x14ac:dyDescent="0.25">
      <c r="A138" s="331" t="s">
        <v>319</v>
      </c>
      <c r="B138" s="353"/>
      <c r="C138" s="353"/>
      <c r="D138" s="353"/>
      <c r="E138" s="353"/>
      <c r="F138" s="353"/>
      <c r="G138" s="353"/>
      <c r="H138" s="353"/>
      <c r="I138" s="128">
        <v>2</v>
      </c>
      <c r="J138" s="129" t="str">
        <f>IF($I$138=1,"0","0")</f>
        <v>0</v>
      </c>
      <c r="K138" s="239" t="s">
        <v>287</v>
      </c>
      <c r="L138" s="130">
        <f>IF(I138=2, J139+J140+J141+J142, 0)</f>
        <v>4</v>
      </c>
      <c r="M138" s="519" t="s">
        <v>461</v>
      </c>
      <c r="N138" s="520"/>
    </row>
    <row r="139" spans="1:14" ht="42" customHeight="1" x14ac:dyDescent="0.25">
      <c r="A139" s="332"/>
      <c r="B139" s="341"/>
      <c r="C139" s="341"/>
      <c r="D139" s="341"/>
      <c r="E139" s="341"/>
      <c r="F139" s="341"/>
      <c r="G139" s="341"/>
      <c r="H139" s="341"/>
      <c r="I139" s="110"/>
      <c r="J139" s="15" t="str">
        <f>IF($I$138=2,"1","0")</f>
        <v>1</v>
      </c>
      <c r="K139" s="242"/>
      <c r="L139" s="16"/>
      <c r="M139" s="515"/>
      <c r="N139" s="516"/>
    </row>
    <row r="140" spans="1:14" ht="30.75" customHeight="1" x14ac:dyDescent="0.25">
      <c r="A140" s="332"/>
      <c r="B140" s="341"/>
      <c r="C140" s="341"/>
      <c r="D140" s="341"/>
      <c r="E140" s="341"/>
      <c r="F140" s="341"/>
      <c r="G140" s="341"/>
      <c r="H140" s="341"/>
      <c r="I140" s="110" t="b">
        <v>1</v>
      </c>
      <c r="J140" s="15" t="str">
        <f>IF($I$140=TRUE,"1.0","0")</f>
        <v>1.0</v>
      </c>
      <c r="K140" s="242"/>
      <c r="L140" s="16" t="str">
        <f>IF(AND($I$138&lt;&gt;2,I140=TRUE),"ERROR","")</f>
        <v/>
      </c>
      <c r="M140" s="515"/>
      <c r="N140" s="516"/>
    </row>
    <row r="141" spans="1:14" ht="33" customHeight="1" x14ac:dyDescent="0.25">
      <c r="A141" s="332"/>
      <c r="B141" s="341"/>
      <c r="C141" s="341"/>
      <c r="D141" s="341"/>
      <c r="E141" s="341"/>
      <c r="F141" s="341"/>
      <c r="G141" s="341"/>
      <c r="H141" s="341"/>
      <c r="I141" s="110" t="b">
        <v>1</v>
      </c>
      <c r="J141" s="15" t="str">
        <f>IF($I$141=TRUE,"1.0","0")</f>
        <v>1.0</v>
      </c>
      <c r="K141" s="242"/>
      <c r="L141" s="16" t="str">
        <f t="shared" ref="L141:L142" si="6">IF(AND($I$138&lt;&gt;2,I141=TRUE),"ERROR","")</f>
        <v/>
      </c>
      <c r="M141" s="515"/>
      <c r="N141" s="516"/>
    </row>
    <row r="142" spans="1:14" ht="26.45" customHeight="1" thickBot="1" x14ac:dyDescent="0.3">
      <c r="A142" s="333"/>
      <c r="B142" s="342"/>
      <c r="C142" s="342"/>
      <c r="D142" s="342"/>
      <c r="E142" s="342"/>
      <c r="F142" s="342"/>
      <c r="G142" s="342"/>
      <c r="H142" s="342"/>
      <c r="I142" s="131" t="b">
        <v>1</v>
      </c>
      <c r="J142" s="132" t="str">
        <f>IF($I$142=TRUE,"1.0","0")</f>
        <v>1.0</v>
      </c>
      <c r="K142" s="243"/>
      <c r="L142" s="133" t="str">
        <f t="shared" si="6"/>
        <v/>
      </c>
      <c r="M142" s="517"/>
      <c r="N142" s="518"/>
    </row>
    <row r="143" spans="1:14" ht="30.6" customHeight="1" x14ac:dyDescent="0.25">
      <c r="A143" s="331" t="s">
        <v>320</v>
      </c>
      <c r="B143" s="343"/>
      <c r="C143" s="343"/>
      <c r="D143" s="343"/>
      <c r="E143" s="343"/>
      <c r="F143" s="343"/>
      <c r="G143" s="343"/>
      <c r="H143" s="343"/>
      <c r="I143" s="128">
        <v>2</v>
      </c>
      <c r="J143" s="129" t="str">
        <f>IF($I$143=1,"0","0")</f>
        <v>0</v>
      </c>
      <c r="K143" s="239" t="s">
        <v>290</v>
      </c>
      <c r="L143" s="130">
        <f>J143+J144+J145+J146</f>
        <v>2</v>
      </c>
      <c r="M143" s="519" t="s">
        <v>462</v>
      </c>
      <c r="N143" s="520"/>
    </row>
    <row r="144" spans="1:14" ht="37.5" customHeight="1" x14ac:dyDescent="0.25">
      <c r="A144" s="332"/>
      <c r="B144" s="340"/>
      <c r="C144" s="340"/>
      <c r="D144" s="340"/>
      <c r="E144" s="340"/>
      <c r="F144" s="340"/>
      <c r="G144" s="340"/>
      <c r="H144" s="340"/>
      <c r="I144" s="110"/>
      <c r="J144" s="15" t="str">
        <f>IF($I$143=2,"2","0")</f>
        <v>2</v>
      </c>
      <c r="K144" s="242"/>
      <c r="L144" s="16"/>
      <c r="M144" s="515"/>
      <c r="N144" s="516"/>
    </row>
    <row r="145" spans="1:14" ht="35.25" customHeight="1" x14ac:dyDescent="0.25">
      <c r="A145" s="332"/>
      <c r="B145" s="338"/>
      <c r="C145" s="338"/>
      <c r="D145" s="338"/>
      <c r="E145" s="338"/>
      <c r="F145" s="338"/>
      <c r="G145" s="338"/>
      <c r="H145" s="338"/>
      <c r="I145" s="110"/>
      <c r="J145" s="15" t="str">
        <f>IF($I$143=3,"3","0")</f>
        <v>0</v>
      </c>
      <c r="K145" s="242"/>
      <c r="L145" s="16"/>
      <c r="M145" s="515"/>
      <c r="N145" s="516"/>
    </row>
    <row r="146" spans="1:14" ht="30.6" customHeight="1" thickBot="1" x14ac:dyDescent="0.3">
      <c r="A146" s="333"/>
      <c r="B146" s="339"/>
      <c r="C146" s="339"/>
      <c r="D146" s="339"/>
      <c r="E146" s="339"/>
      <c r="F146" s="339"/>
      <c r="G146" s="339"/>
      <c r="H146" s="339"/>
      <c r="I146" s="131"/>
      <c r="J146" s="132" t="str">
        <f>IF($I$143=4,"4","0")</f>
        <v>0</v>
      </c>
      <c r="K146" s="243"/>
      <c r="L146" s="133"/>
      <c r="M146" s="517"/>
      <c r="N146" s="518"/>
    </row>
    <row r="147" spans="1:14" ht="31.9" customHeight="1" x14ac:dyDescent="0.25">
      <c r="A147" s="331" t="s">
        <v>321</v>
      </c>
      <c r="B147" s="334"/>
      <c r="C147" s="334"/>
      <c r="D147" s="334"/>
      <c r="E147" s="334"/>
      <c r="F147" s="334"/>
      <c r="G147" s="334"/>
      <c r="H147" s="334"/>
      <c r="I147" s="128">
        <v>2</v>
      </c>
      <c r="J147" s="129" t="str">
        <f>IF($I$147=1,"0","0")</f>
        <v>0</v>
      </c>
      <c r="K147" s="239" t="s">
        <v>292</v>
      </c>
      <c r="L147" s="130">
        <f>IF(I147=2, J148+J149+J150+J151+J152+J153, 0)</f>
        <v>4</v>
      </c>
      <c r="M147" s="519" t="s">
        <v>463</v>
      </c>
      <c r="N147" s="520" t="s">
        <v>464</v>
      </c>
    </row>
    <row r="148" spans="1:14" ht="31.9" customHeight="1" x14ac:dyDescent="0.25">
      <c r="A148" s="332"/>
      <c r="B148" s="338"/>
      <c r="C148" s="338"/>
      <c r="D148" s="338"/>
      <c r="E148" s="338"/>
      <c r="F148" s="338"/>
      <c r="G148" s="338"/>
      <c r="H148" s="338"/>
      <c r="I148" s="110"/>
      <c r="J148" s="15" t="str">
        <f>IF($I$147=2,"0","0")</f>
        <v>0</v>
      </c>
      <c r="K148" s="242"/>
      <c r="L148" s="16"/>
      <c r="M148" s="515"/>
      <c r="N148" s="516"/>
    </row>
    <row r="149" spans="1:14" ht="24.6" customHeight="1" x14ac:dyDescent="0.25">
      <c r="A149" s="332"/>
      <c r="B149" s="338"/>
      <c r="C149" s="338"/>
      <c r="D149" s="338"/>
      <c r="E149" s="338"/>
      <c r="F149" s="338"/>
      <c r="G149" s="338"/>
      <c r="H149" s="338"/>
      <c r="I149" s="110" t="b">
        <v>1</v>
      </c>
      <c r="J149" s="15" t="str">
        <f>IF($I$149=TRUE,".8","0")</f>
        <v>.8</v>
      </c>
      <c r="K149" s="242"/>
      <c r="L149" s="16" t="str">
        <f>IF(AND($I$147&lt;&gt;2,I149=TRUE),"ERROR","")</f>
        <v/>
      </c>
      <c r="M149" s="515"/>
      <c r="N149" s="516"/>
    </row>
    <row r="150" spans="1:14" ht="24.6" customHeight="1" x14ac:dyDescent="0.25">
      <c r="A150" s="332"/>
      <c r="B150" s="338"/>
      <c r="C150" s="338"/>
      <c r="D150" s="338"/>
      <c r="E150" s="338"/>
      <c r="F150" s="338"/>
      <c r="G150" s="338"/>
      <c r="H150" s="338"/>
      <c r="I150" s="110" t="b">
        <v>1</v>
      </c>
      <c r="J150" s="15" t="str">
        <f>IF($I$150=TRUE,".8","0")</f>
        <v>.8</v>
      </c>
      <c r="K150" s="242"/>
      <c r="L150" s="16" t="str">
        <f t="shared" ref="L150:L153" si="7">IF(AND($I$147&lt;&gt;2,I150=TRUE),"ERROR","")</f>
        <v/>
      </c>
      <c r="M150" s="515"/>
      <c r="N150" s="516"/>
    </row>
    <row r="151" spans="1:14" ht="24" customHeight="1" x14ac:dyDescent="0.25">
      <c r="A151" s="332"/>
      <c r="B151" s="338"/>
      <c r="C151" s="338"/>
      <c r="D151" s="338"/>
      <c r="E151" s="338"/>
      <c r="F151" s="338"/>
      <c r="G151" s="338"/>
      <c r="H151" s="338"/>
      <c r="I151" s="110" t="b">
        <v>1</v>
      </c>
      <c r="J151" s="15" t="str">
        <f>IF($I$151=TRUE,".8","0")</f>
        <v>.8</v>
      </c>
      <c r="K151" s="242"/>
      <c r="L151" s="16" t="str">
        <f t="shared" si="7"/>
        <v/>
      </c>
      <c r="M151" s="515"/>
      <c r="N151" s="516"/>
    </row>
    <row r="152" spans="1:14" ht="24" customHeight="1" x14ac:dyDescent="0.25">
      <c r="A152" s="332"/>
      <c r="B152" s="338"/>
      <c r="C152" s="338"/>
      <c r="D152" s="338"/>
      <c r="E152" s="338"/>
      <c r="F152" s="338"/>
      <c r="G152" s="338"/>
      <c r="H152" s="338"/>
      <c r="I152" s="110" t="b">
        <v>1</v>
      </c>
      <c r="J152" s="15" t="str">
        <f>IF($I$152=TRUE,".8","0")</f>
        <v>.8</v>
      </c>
      <c r="K152" s="242"/>
      <c r="L152" s="16" t="str">
        <f t="shared" si="7"/>
        <v/>
      </c>
      <c r="M152" s="515"/>
      <c r="N152" s="516"/>
    </row>
    <row r="153" spans="1:14" ht="25.15" customHeight="1" thickBot="1" x14ac:dyDescent="0.3">
      <c r="A153" s="333"/>
      <c r="B153" s="339"/>
      <c r="C153" s="339"/>
      <c r="D153" s="339"/>
      <c r="E153" s="339"/>
      <c r="F153" s="339"/>
      <c r="G153" s="339"/>
      <c r="H153" s="339"/>
      <c r="I153" s="131" t="b">
        <v>1</v>
      </c>
      <c r="J153" s="132" t="str">
        <f>IF($I$153=TRUE,".8","0")</f>
        <v>.8</v>
      </c>
      <c r="K153" s="243"/>
      <c r="L153" s="133" t="str">
        <f t="shared" si="7"/>
        <v/>
      </c>
      <c r="M153" s="517"/>
      <c r="N153" s="518"/>
    </row>
    <row r="154" spans="1:14" ht="31.9" customHeight="1" x14ac:dyDescent="0.25">
      <c r="A154" s="331" t="s">
        <v>322</v>
      </c>
      <c r="B154" s="334"/>
      <c r="C154" s="334"/>
      <c r="D154" s="334"/>
      <c r="E154" s="334"/>
      <c r="F154" s="334"/>
      <c r="G154" s="334"/>
      <c r="H154" s="334"/>
      <c r="I154" s="128">
        <v>2</v>
      </c>
      <c r="J154" s="129" t="str">
        <f>IF($I$154=1,"0","0")</f>
        <v>0</v>
      </c>
      <c r="K154" s="239" t="s">
        <v>294</v>
      </c>
      <c r="L154" s="130">
        <f>IF(I154=2, J155+J156+J157+J158, 0)</f>
        <v>4</v>
      </c>
      <c r="M154" s="519" t="s">
        <v>465</v>
      </c>
      <c r="N154" s="520"/>
    </row>
    <row r="155" spans="1:14" ht="33" customHeight="1" x14ac:dyDescent="0.25">
      <c r="A155" s="332"/>
      <c r="B155" s="338"/>
      <c r="C155" s="338"/>
      <c r="D155" s="338"/>
      <c r="E155" s="338"/>
      <c r="F155" s="338"/>
      <c r="G155" s="338"/>
      <c r="H155" s="338"/>
      <c r="I155" s="110"/>
      <c r="J155" s="15" t="str">
        <f>IF($I$154=2,"1","0")</f>
        <v>1</v>
      </c>
      <c r="K155" s="242"/>
      <c r="L155" s="16"/>
      <c r="M155" s="515"/>
      <c r="N155" s="516"/>
    </row>
    <row r="156" spans="1:14" ht="33" customHeight="1" x14ac:dyDescent="0.25">
      <c r="A156" s="332"/>
      <c r="B156" s="338"/>
      <c r="C156" s="338"/>
      <c r="D156" s="338"/>
      <c r="E156" s="338"/>
      <c r="F156" s="338"/>
      <c r="G156" s="338"/>
      <c r="H156" s="338"/>
      <c r="I156" s="110" t="b">
        <v>1</v>
      </c>
      <c r="J156" s="15" t="str">
        <f>IF($I$158=TRUE,"1","0")</f>
        <v>1</v>
      </c>
      <c r="K156" s="242"/>
      <c r="L156" s="16" t="str">
        <f>IF(AND($I$154&lt;&gt;2,I156=TRUE),"ERROR","")</f>
        <v/>
      </c>
      <c r="M156" s="515"/>
      <c r="N156" s="516"/>
    </row>
    <row r="157" spans="1:14" ht="25.9" customHeight="1" x14ac:dyDescent="0.25">
      <c r="A157" s="332"/>
      <c r="B157" s="338"/>
      <c r="C157" s="338"/>
      <c r="D157" s="338"/>
      <c r="E157" s="338"/>
      <c r="F157" s="338"/>
      <c r="G157" s="338"/>
      <c r="H157" s="338"/>
      <c r="I157" s="110" t="b">
        <v>1</v>
      </c>
      <c r="J157" s="15" t="str">
        <f>IF($I$158=TRUE,"1","0")</f>
        <v>1</v>
      </c>
      <c r="K157" s="242"/>
      <c r="L157" s="16" t="str">
        <f>IF(AND($I$154&lt;&gt;2,I157=TRUE),"ERROR","")</f>
        <v/>
      </c>
      <c r="M157" s="515"/>
      <c r="N157" s="516"/>
    </row>
    <row r="158" spans="1:14" ht="27" customHeight="1" thickBot="1" x14ac:dyDescent="0.3">
      <c r="A158" s="333"/>
      <c r="B158" s="339"/>
      <c r="C158" s="339"/>
      <c r="D158" s="339"/>
      <c r="E158" s="339"/>
      <c r="F158" s="339"/>
      <c r="G158" s="339"/>
      <c r="H158" s="339"/>
      <c r="I158" s="131" t="b">
        <v>1</v>
      </c>
      <c r="J158" s="132" t="str">
        <f>IF($I$157=TRUE,"1","0")</f>
        <v>1</v>
      </c>
      <c r="K158" s="243"/>
      <c r="L158" s="133" t="str">
        <f>IF(AND($I$154&lt;&gt;2,I158=TRUE),"ERROR","")</f>
        <v/>
      </c>
      <c r="M158" s="517"/>
      <c r="N158" s="518"/>
    </row>
    <row r="159" spans="1:14" ht="31.15" customHeight="1" x14ac:dyDescent="0.25">
      <c r="A159" s="331" t="s">
        <v>323</v>
      </c>
      <c r="B159" s="334"/>
      <c r="C159" s="334"/>
      <c r="D159" s="334"/>
      <c r="E159" s="334"/>
      <c r="F159" s="334"/>
      <c r="G159" s="334"/>
      <c r="H159" s="334"/>
      <c r="I159" s="128">
        <v>1</v>
      </c>
      <c r="J159" s="129" t="str">
        <f>IF($I$159=1,"0","0")</f>
        <v>0</v>
      </c>
      <c r="K159" s="239" t="s">
        <v>412</v>
      </c>
      <c r="L159" s="165">
        <f>IF(I159=2, J160+J161+J162+J163+J164, IF(I159=3, J165, 0))</f>
        <v>0</v>
      </c>
      <c r="M159" s="519" t="s">
        <v>324</v>
      </c>
      <c r="N159" s="520" t="s">
        <v>466</v>
      </c>
    </row>
    <row r="160" spans="1:14" ht="32.450000000000003" customHeight="1" x14ac:dyDescent="0.25">
      <c r="A160" s="332"/>
      <c r="B160" s="338"/>
      <c r="C160" s="338"/>
      <c r="D160" s="338"/>
      <c r="E160" s="338"/>
      <c r="F160" s="338"/>
      <c r="G160" s="338"/>
      <c r="H160" s="338"/>
      <c r="I160" s="110"/>
      <c r="J160" s="15" t="str">
        <f>IF($I$159=2,"2","0")</f>
        <v>0</v>
      </c>
      <c r="K160" s="242"/>
      <c r="L160" s="16"/>
      <c r="M160" s="515"/>
      <c r="N160" s="516"/>
    </row>
    <row r="161" spans="1:14" ht="32.450000000000003" customHeight="1" x14ac:dyDescent="0.25">
      <c r="A161" s="332"/>
      <c r="B161" s="338"/>
      <c r="C161" s="338"/>
      <c r="D161" s="338"/>
      <c r="E161" s="338"/>
      <c r="F161" s="338"/>
      <c r="G161" s="338"/>
      <c r="H161" s="338"/>
      <c r="I161" s="110" t="b">
        <v>0</v>
      </c>
      <c r="J161" s="15" t="str">
        <f>IF($I$161=TRUE,".5","0")</f>
        <v>0</v>
      </c>
      <c r="K161" s="242"/>
      <c r="L161" s="16" t="str">
        <f>IF(AND($I$159&lt;&gt;2,I161=TRUE),"ERROR","")</f>
        <v/>
      </c>
      <c r="M161" s="515"/>
      <c r="N161" s="516"/>
    </row>
    <row r="162" spans="1:14" ht="25.9" customHeight="1" x14ac:dyDescent="0.25">
      <c r="A162" s="332"/>
      <c r="B162" s="338"/>
      <c r="C162" s="338"/>
      <c r="D162" s="338"/>
      <c r="E162" s="338"/>
      <c r="F162" s="338"/>
      <c r="G162" s="338"/>
      <c r="H162" s="338"/>
      <c r="I162" s="110" t="b">
        <v>0</v>
      </c>
      <c r="J162" s="15" t="str">
        <f>IF($I$162=TRUE,".5","0")</f>
        <v>0</v>
      </c>
      <c r="K162" s="242"/>
      <c r="L162" s="16" t="str">
        <f>IF(AND($I$159&lt;&gt;2,I162=TRUE),"ERROR","")</f>
        <v/>
      </c>
      <c r="M162" s="515"/>
      <c r="N162" s="516"/>
    </row>
    <row r="163" spans="1:14" ht="24.6" customHeight="1" x14ac:dyDescent="0.25">
      <c r="A163" s="332"/>
      <c r="B163" s="338"/>
      <c r="C163" s="338"/>
      <c r="D163" s="338"/>
      <c r="E163" s="338"/>
      <c r="F163" s="338"/>
      <c r="G163" s="338"/>
      <c r="H163" s="338"/>
      <c r="I163" s="110" t="b">
        <v>0</v>
      </c>
      <c r="J163" s="15" t="str">
        <f>IF($I$163=TRUE,".5","0")</f>
        <v>0</v>
      </c>
      <c r="K163" s="242"/>
      <c r="L163" s="16" t="str">
        <f t="shared" ref="L163:L165" si="8">IF(AND($I$159&lt;&gt;2,I163=TRUE),"ERROR","")</f>
        <v/>
      </c>
      <c r="M163" s="515"/>
      <c r="N163" s="516"/>
    </row>
    <row r="164" spans="1:14" ht="24.6" customHeight="1" x14ac:dyDescent="0.25">
      <c r="A164" s="332"/>
      <c r="B164" s="338"/>
      <c r="C164" s="338"/>
      <c r="D164" s="338"/>
      <c r="E164" s="338"/>
      <c r="F164" s="338"/>
      <c r="G164" s="338"/>
      <c r="H164" s="338"/>
      <c r="I164" s="110" t="b">
        <v>0</v>
      </c>
      <c r="J164" s="15" t="str">
        <f>IF($I$164=TRUE,".5","0")</f>
        <v>0</v>
      </c>
      <c r="K164" s="242"/>
      <c r="L164" s="16" t="str">
        <f t="shared" si="8"/>
        <v/>
      </c>
      <c r="M164" s="551"/>
      <c r="N164" s="532"/>
    </row>
    <row r="165" spans="1:14" ht="27" customHeight="1" thickBot="1" x14ac:dyDescent="0.3">
      <c r="A165" s="333"/>
      <c r="B165" s="339"/>
      <c r="C165" s="339"/>
      <c r="D165" s="339"/>
      <c r="E165" s="339"/>
      <c r="F165" s="339"/>
      <c r="G165" s="339"/>
      <c r="H165" s="339"/>
      <c r="I165" s="131"/>
      <c r="J165" s="15" t="str">
        <f>IF($I$159=3,"4","0")</f>
        <v>0</v>
      </c>
      <c r="K165" s="243"/>
      <c r="L165" s="133" t="str">
        <f t="shared" si="8"/>
        <v/>
      </c>
      <c r="M165" s="517"/>
      <c r="N165" s="518"/>
    </row>
    <row r="166" spans="1:14" ht="15.75" thickBot="1" x14ac:dyDescent="0.3">
      <c r="A166" s="328" t="s">
        <v>325</v>
      </c>
      <c r="B166" s="329"/>
      <c r="C166" s="329"/>
      <c r="D166" s="329"/>
      <c r="E166" s="329"/>
      <c r="F166" s="329"/>
      <c r="G166" s="329"/>
      <c r="H166" s="329"/>
      <c r="I166" s="329"/>
      <c r="J166" s="330"/>
      <c r="K166" s="166"/>
      <c r="L166" s="152">
        <f>L138+L143+L147+L154+L159</f>
        <v>14</v>
      </c>
      <c r="M166" s="153"/>
      <c r="N166" s="153"/>
    </row>
    <row r="167" spans="1:14" x14ac:dyDescent="0.25">
      <c r="M167" s="153"/>
      <c r="N167" s="153"/>
    </row>
    <row r="168" spans="1:14" x14ac:dyDescent="0.25">
      <c r="A168" s="11" t="s">
        <v>326</v>
      </c>
      <c r="M168" s="153"/>
      <c r="N168" s="153"/>
    </row>
  </sheetData>
  <sheetProtection password="CDBA" sheet="1" scenarios="1" formatCells="0" formatColumns="0" formatRows="0"/>
  <mergeCells count="23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G31" sqref="G31:G35"/>
    </sheetView>
  </sheetViews>
  <sheetFormatPr defaultRowHeight="15" x14ac:dyDescent="0.25"/>
  <cols>
    <col min="1" max="1" width="40.5703125" customWidth="1"/>
    <col min="2" max="2" width="47.85546875" customWidth="1"/>
    <col min="3" max="4" width="9.140625" hidden="1" customWidth="1"/>
    <col min="5" max="5" width="9.140625" style="185"/>
    <col min="7" max="7" width="24.5703125" style="167" customWidth="1"/>
    <col min="8" max="8" width="23.5703125" style="567" customWidth="1"/>
  </cols>
  <sheetData>
    <row r="1" spans="1:8" ht="33" customHeight="1" thickBot="1" x14ac:dyDescent="0.3">
      <c r="A1" s="420" t="s">
        <v>327</v>
      </c>
      <c r="B1" s="421"/>
      <c r="C1" s="421"/>
      <c r="D1" s="421"/>
      <c r="E1" s="421"/>
      <c r="F1" s="421"/>
      <c r="G1" s="421"/>
      <c r="H1" s="422"/>
    </row>
    <row r="2" spans="1:8" ht="45.75" customHeight="1" thickBot="1" x14ac:dyDescent="0.3">
      <c r="A2" s="423" t="s">
        <v>328</v>
      </c>
      <c r="B2" s="280"/>
      <c r="C2" s="280"/>
      <c r="D2" s="280"/>
      <c r="E2" s="280"/>
      <c r="F2" s="280"/>
      <c r="G2" s="280"/>
      <c r="H2" s="416"/>
    </row>
    <row r="3" spans="1:8" ht="62.25" customHeight="1" thickBot="1" x14ac:dyDescent="0.3">
      <c r="A3" s="424" t="s">
        <v>329</v>
      </c>
      <c r="B3" s="425"/>
      <c r="C3" s="425"/>
      <c r="D3" s="425"/>
      <c r="E3" s="425"/>
      <c r="F3" s="425"/>
      <c r="G3" s="168" t="s">
        <v>253</v>
      </c>
      <c r="H3" s="546" t="s">
        <v>254</v>
      </c>
    </row>
    <row r="4" spans="1:8" ht="41.25" customHeight="1" x14ac:dyDescent="0.25">
      <c r="A4" s="295" t="s">
        <v>330</v>
      </c>
      <c r="B4" s="128"/>
      <c r="C4" s="128">
        <v>1</v>
      </c>
      <c r="D4" s="129" t="str">
        <f>IF($C$4=1, "0", "0")</f>
        <v>0</v>
      </c>
      <c r="E4" s="249" t="s">
        <v>287</v>
      </c>
      <c r="F4" s="169">
        <f>D4+D5+D6+D7</f>
        <v>0</v>
      </c>
      <c r="G4" s="335" t="s">
        <v>467</v>
      </c>
      <c r="H4" s="520" t="s">
        <v>468</v>
      </c>
    </row>
    <row r="5" spans="1:8" ht="36" customHeight="1" x14ac:dyDescent="0.25">
      <c r="A5" s="296"/>
      <c r="B5" s="110"/>
      <c r="C5" s="110"/>
      <c r="D5" s="15" t="str">
        <f>IF($C$4=2, "3", "0")</f>
        <v>0</v>
      </c>
      <c r="E5" s="250"/>
      <c r="F5" s="16"/>
      <c r="G5" s="555"/>
      <c r="H5" s="516"/>
    </row>
    <row r="6" spans="1:8" ht="36" customHeight="1" x14ac:dyDescent="0.25">
      <c r="A6" s="296"/>
      <c r="B6" s="170"/>
      <c r="C6" s="110"/>
      <c r="D6" s="15" t="str">
        <f>IF($C$4=3, "4", "0")</f>
        <v>0</v>
      </c>
      <c r="E6" s="250"/>
      <c r="F6" s="16"/>
      <c r="G6" s="555"/>
      <c r="H6" s="516"/>
    </row>
    <row r="7" spans="1:8" ht="47.25" customHeight="1" thickBot="1" x14ac:dyDescent="0.3">
      <c r="A7" s="306"/>
      <c r="B7" s="171"/>
      <c r="C7" s="131"/>
      <c r="D7" s="132" t="str">
        <f>IF($C$4=4, "6", "0")</f>
        <v>0</v>
      </c>
      <c r="E7" s="251"/>
      <c r="F7" s="133"/>
      <c r="G7" s="556"/>
      <c r="H7" s="518"/>
    </row>
    <row r="8" spans="1:8" ht="30" customHeight="1" x14ac:dyDescent="0.25">
      <c r="A8" s="295" t="s">
        <v>331</v>
      </c>
      <c r="B8" s="128"/>
      <c r="C8" s="128">
        <v>2</v>
      </c>
      <c r="D8" s="129" t="str">
        <f>IF($C$8=1, "0", "0")</f>
        <v>0</v>
      </c>
      <c r="E8" s="252" t="s">
        <v>290</v>
      </c>
      <c r="F8" s="130">
        <f>D8+D9+D10</f>
        <v>3</v>
      </c>
      <c r="G8" s="280" t="s">
        <v>469</v>
      </c>
      <c r="H8" s="547"/>
    </row>
    <row r="9" spans="1:8" ht="36.75" customHeight="1" x14ac:dyDescent="0.25">
      <c r="A9" s="296"/>
      <c r="B9" s="110"/>
      <c r="C9" s="110"/>
      <c r="D9" s="15" t="str">
        <f>IF($C$8=2, "3", "0")</f>
        <v>3</v>
      </c>
      <c r="E9" s="250"/>
      <c r="F9" s="16"/>
      <c r="G9" s="495"/>
      <c r="H9" s="548"/>
    </row>
    <row r="10" spans="1:8" ht="40.5" customHeight="1" thickBot="1" x14ac:dyDescent="0.3">
      <c r="A10" s="306"/>
      <c r="B10" s="131"/>
      <c r="C10" s="131"/>
      <c r="D10" s="132" t="str">
        <f>IF($C$8=3, "6", "0")</f>
        <v>0</v>
      </c>
      <c r="E10" s="251"/>
      <c r="F10" s="133"/>
      <c r="G10" s="281"/>
      <c r="H10" s="561"/>
    </row>
    <row r="11" spans="1:8" ht="54.95" customHeight="1" x14ac:dyDescent="0.25">
      <c r="A11" s="295" t="s">
        <v>332</v>
      </c>
      <c r="B11" s="128"/>
      <c r="C11" s="128">
        <v>1</v>
      </c>
      <c r="D11" s="129" t="str">
        <f>IF($C$11=1, "4", "0")</f>
        <v>4</v>
      </c>
      <c r="E11" s="249" t="s">
        <v>292</v>
      </c>
      <c r="F11" s="169">
        <f>D11+D12</f>
        <v>4</v>
      </c>
      <c r="G11" s="407" t="s">
        <v>333</v>
      </c>
      <c r="H11" s="520"/>
    </row>
    <row r="12" spans="1:8" ht="55.15" customHeight="1" thickBot="1" x14ac:dyDescent="0.3">
      <c r="A12" s="296"/>
      <c r="B12" s="110"/>
      <c r="C12" s="110"/>
      <c r="D12" s="15" t="str">
        <f>IF($C$11=2, "0", "0")</f>
        <v>0</v>
      </c>
      <c r="E12" s="250"/>
      <c r="F12" s="16"/>
      <c r="G12" s="557"/>
      <c r="H12" s="532"/>
    </row>
    <row r="13" spans="1:8" ht="30" customHeight="1" x14ac:dyDescent="0.25">
      <c r="A13" s="295" t="s">
        <v>334</v>
      </c>
      <c r="B13" s="172" t="s">
        <v>335</v>
      </c>
      <c r="C13" s="128"/>
      <c r="D13" s="129"/>
      <c r="E13" s="249" t="s">
        <v>294</v>
      </c>
      <c r="F13" s="169">
        <f>D15+D16+D17+D19+D20+D21+D23+D24+D25</f>
        <v>4</v>
      </c>
      <c r="G13" s="335" t="s">
        <v>336</v>
      </c>
      <c r="H13" s="520"/>
    </row>
    <row r="14" spans="1:8" ht="20.100000000000001" customHeight="1" x14ac:dyDescent="0.25">
      <c r="A14" s="296"/>
      <c r="B14" s="173" t="s">
        <v>337</v>
      </c>
      <c r="C14" s="110"/>
      <c r="D14" s="15"/>
      <c r="E14" s="595"/>
      <c r="F14" s="16"/>
      <c r="G14" s="555"/>
      <c r="H14" s="516"/>
    </row>
    <row r="15" spans="1:8" ht="20.100000000000001" customHeight="1" x14ac:dyDescent="0.25">
      <c r="A15" s="296"/>
      <c r="B15" s="110"/>
      <c r="C15" s="110">
        <v>4</v>
      </c>
      <c r="D15" s="15">
        <f>IF($C$15=1, 4, 0)</f>
        <v>0</v>
      </c>
      <c r="E15" s="595"/>
      <c r="F15" s="16"/>
      <c r="G15" s="555"/>
      <c r="H15" s="516"/>
    </row>
    <row r="16" spans="1:8" ht="20.100000000000001" customHeight="1" x14ac:dyDescent="0.25">
      <c r="A16" s="296"/>
      <c r="B16" s="110"/>
      <c r="C16" s="110"/>
      <c r="D16" s="15">
        <f>IF($C$15=2, 2, 0)</f>
        <v>0</v>
      </c>
      <c r="E16" s="595"/>
      <c r="F16" s="16"/>
      <c r="G16" s="555"/>
      <c r="H16" s="516"/>
    </row>
    <row r="17" spans="1:14" ht="20.100000000000001" customHeight="1" x14ac:dyDescent="0.25">
      <c r="A17" s="296"/>
      <c r="B17" s="110"/>
      <c r="C17" s="110"/>
      <c r="D17" s="15">
        <f>IF($C$15=3, 0, 0)</f>
        <v>0</v>
      </c>
      <c r="E17" s="595"/>
      <c r="F17" s="16"/>
      <c r="G17" s="555"/>
      <c r="H17" s="516"/>
    </row>
    <row r="18" spans="1:14" ht="20.100000000000001" customHeight="1" x14ac:dyDescent="0.25">
      <c r="A18" s="296"/>
      <c r="B18" s="173" t="s">
        <v>338</v>
      </c>
      <c r="C18" s="110"/>
      <c r="D18" s="15"/>
      <c r="E18" s="595"/>
      <c r="F18" s="16"/>
      <c r="G18" s="555"/>
      <c r="H18" s="516"/>
    </row>
    <row r="19" spans="1:14" ht="20.100000000000001" customHeight="1" x14ac:dyDescent="0.25">
      <c r="A19" s="296"/>
      <c r="B19" s="110"/>
      <c r="C19" s="110"/>
      <c r="D19" s="15">
        <f>IF($C$15=4, 4, 0)</f>
        <v>4</v>
      </c>
      <c r="E19" s="595"/>
      <c r="F19" s="16"/>
      <c r="G19" s="555"/>
      <c r="H19" s="516"/>
    </row>
    <row r="20" spans="1:14" ht="20.100000000000001" customHeight="1" x14ac:dyDescent="0.25">
      <c r="A20" s="296"/>
      <c r="B20" s="110"/>
      <c r="C20" s="110"/>
      <c r="D20" s="15">
        <f>IF($C$15=5, 2, 0)</f>
        <v>0</v>
      </c>
      <c r="E20" s="595"/>
      <c r="F20" s="16"/>
      <c r="G20" s="555"/>
      <c r="H20" s="516"/>
    </row>
    <row r="21" spans="1:14" ht="20.100000000000001" customHeight="1" x14ac:dyDescent="0.25">
      <c r="A21" s="296"/>
      <c r="B21" s="110"/>
      <c r="C21" s="110"/>
      <c r="D21" s="15">
        <f>IF($C$15=6, 0, 0)</f>
        <v>0</v>
      </c>
      <c r="E21" s="595"/>
      <c r="F21" s="16"/>
      <c r="G21" s="555"/>
      <c r="H21" s="516"/>
    </row>
    <row r="22" spans="1:14" ht="20.100000000000001" customHeight="1" x14ac:dyDescent="0.25">
      <c r="A22" s="296"/>
      <c r="B22" s="173" t="s">
        <v>339</v>
      </c>
      <c r="C22" s="110"/>
      <c r="D22" s="15"/>
      <c r="E22" s="595"/>
      <c r="F22" s="16"/>
      <c r="G22" s="555"/>
      <c r="H22" s="516"/>
    </row>
    <row r="23" spans="1:14" ht="20.100000000000001" customHeight="1" x14ac:dyDescent="0.25">
      <c r="A23" s="296"/>
      <c r="B23" s="110"/>
      <c r="C23" s="110"/>
      <c r="D23" s="15">
        <f>IF($C$15=7, 4, 0)</f>
        <v>0</v>
      </c>
      <c r="E23" s="595"/>
      <c r="F23" s="16"/>
      <c r="G23" s="555"/>
      <c r="H23" s="516"/>
    </row>
    <row r="24" spans="1:14" ht="20.100000000000001" customHeight="1" x14ac:dyDescent="0.25">
      <c r="A24" s="296"/>
      <c r="B24" s="110"/>
      <c r="C24" s="110"/>
      <c r="D24" s="15">
        <f>IF($C$15=8, 2, 0)</f>
        <v>0</v>
      </c>
      <c r="E24" s="595"/>
      <c r="F24" s="16"/>
      <c r="G24" s="555"/>
      <c r="H24" s="516"/>
    </row>
    <row r="25" spans="1:14" ht="20.100000000000001" customHeight="1" thickBot="1" x14ac:dyDescent="0.3">
      <c r="A25" s="306"/>
      <c r="B25" s="131"/>
      <c r="C25" s="131"/>
      <c r="D25" s="132">
        <f>IF($C$15=9, 0, 0)</f>
        <v>0</v>
      </c>
      <c r="E25" s="251"/>
      <c r="F25" s="133"/>
      <c r="G25" s="556"/>
      <c r="H25" s="518"/>
    </row>
    <row r="26" spans="1:14" ht="30" customHeight="1" thickBot="1" x14ac:dyDescent="0.3">
      <c r="A26" s="418" t="s">
        <v>340</v>
      </c>
      <c r="B26" s="419"/>
      <c r="C26" s="419"/>
      <c r="D26" s="419"/>
      <c r="E26" s="419"/>
      <c r="F26" s="183">
        <f>F4+F8+F11+F13</f>
        <v>11</v>
      </c>
      <c r="G26" s="558"/>
      <c r="H26" s="562"/>
    </row>
    <row r="27" spans="1:14" ht="30" customHeight="1" thickBot="1" x14ac:dyDescent="0.3">
      <c r="A27" s="175"/>
      <c r="B27" s="175"/>
      <c r="C27" s="175"/>
      <c r="D27" s="175"/>
      <c r="E27" s="176"/>
      <c r="F27" s="494"/>
      <c r="G27" s="494"/>
      <c r="H27" s="563"/>
    </row>
    <row r="28" spans="1:14" ht="77.25" customHeight="1" thickBot="1" x14ac:dyDescent="0.3">
      <c r="A28" s="414" t="s">
        <v>341</v>
      </c>
      <c r="B28" s="343"/>
      <c r="C28" s="343"/>
      <c r="D28" s="343"/>
      <c r="E28" s="343"/>
      <c r="F28" s="415"/>
      <c r="G28" s="177" t="s">
        <v>253</v>
      </c>
      <c r="H28" s="564" t="s">
        <v>254</v>
      </c>
    </row>
    <row r="29" spans="1:14" ht="84" customHeight="1" x14ac:dyDescent="0.25">
      <c r="A29" s="295" t="s">
        <v>342</v>
      </c>
      <c r="B29" s="179"/>
      <c r="C29" s="128">
        <v>2</v>
      </c>
      <c r="D29" s="129">
        <f>IF($C$29=1, 5, 0)</f>
        <v>0</v>
      </c>
      <c r="E29" s="249" t="s">
        <v>287</v>
      </c>
      <c r="F29" s="130">
        <f>D29+D30</f>
        <v>0</v>
      </c>
      <c r="G29" s="413" t="s">
        <v>343</v>
      </c>
      <c r="H29" s="520" t="s">
        <v>470</v>
      </c>
    </row>
    <row r="30" spans="1:14" ht="72" customHeight="1" thickBot="1" x14ac:dyDescent="0.3">
      <c r="A30" s="405"/>
      <c r="B30" s="1"/>
      <c r="C30" s="110"/>
      <c r="D30" s="15">
        <f>IF($C$29=2, 0, 0)</f>
        <v>0</v>
      </c>
      <c r="E30" s="250"/>
      <c r="F30" s="16"/>
      <c r="G30" s="557"/>
      <c r="H30" s="532"/>
    </row>
    <row r="31" spans="1:14" ht="30" customHeight="1" x14ac:dyDescent="0.25">
      <c r="A31" s="295" t="s">
        <v>499</v>
      </c>
      <c r="B31" s="179"/>
      <c r="C31" s="128">
        <v>2</v>
      </c>
      <c r="D31" s="129">
        <f>IF($C$31=1, 0, 0)</f>
        <v>0</v>
      </c>
      <c r="E31" s="249" t="s">
        <v>290</v>
      </c>
      <c r="F31" s="130">
        <f>D31+D32+D33+D34+D35</f>
        <v>2</v>
      </c>
      <c r="G31" s="335" t="s">
        <v>471</v>
      </c>
      <c r="H31" s="520"/>
      <c r="N31" s="180"/>
    </row>
    <row r="32" spans="1:14" ht="30" customHeight="1" x14ac:dyDescent="0.25">
      <c r="A32" s="296"/>
      <c r="B32" s="1"/>
      <c r="C32" s="110"/>
      <c r="D32" s="15">
        <f>IF($C$31=2, 2, 0)</f>
        <v>2</v>
      </c>
      <c r="E32" s="250"/>
      <c r="F32" s="16"/>
      <c r="G32" s="555"/>
      <c r="H32" s="516"/>
    </row>
    <row r="33" spans="1:9" ht="30" customHeight="1" x14ac:dyDescent="0.25">
      <c r="A33" s="296"/>
      <c r="B33" s="1"/>
      <c r="C33" s="110"/>
      <c r="D33" s="15">
        <f>IF($C$31=3, 5, 0)</f>
        <v>0</v>
      </c>
      <c r="E33" s="250"/>
      <c r="F33" s="16"/>
      <c r="G33" s="555"/>
      <c r="H33" s="516"/>
    </row>
    <row r="34" spans="1:9" ht="30" customHeight="1" x14ac:dyDescent="0.25">
      <c r="A34" s="296"/>
      <c r="B34" s="1"/>
      <c r="C34" s="110"/>
      <c r="D34" s="15">
        <f>IF($C$31=4,7, 0)</f>
        <v>0</v>
      </c>
      <c r="E34" s="250"/>
      <c r="F34" s="16"/>
      <c r="G34" s="555"/>
      <c r="H34" s="516"/>
    </row>
    <row r="35" spans="1:9" ht="30" customHeight="1" thickBot="1" x14ac:dyDescent="0.3">
      <c r="A35" s="296"/>
      <c r="B35" s="1"/>
      <c r="C35" s="110"/>
      <c r="D35" s="15">
        <f>IF($C$31=5, 10, 0)</f>
        <v>0</v>
      </c>
      <c r="E35" s="250"/>
      <c r="F35" s="16"/>
      <c r="G35" s="557"/>
      <c r="H35" s="532"/>
    </row>
    <row r="36" spans="1:9" ht="30" customHeight="1" x14ac:dyDescent="0.25">
      <c r="A36" s="331" t="s">
        <v>344</v>
      </c>
      <c r="B36" s="179"/>
      <c r="C36" s="128">
        <v>2</v>
      </c>
      <c r="D36" s="129">
        <f>IF($C$36=1, 0, 0)</f>
        <v>0</v>
      </c>
      <c r="E36" s="249" t="s">
        <v>292</v>
      </c>
      <c r="F36" s="130">
        <f>D36+D37+D38+D39+D40+D41</f>
        <v>1</v>
      </c>
      <c r="G36" s="335" t="s">
        <v>472</v>
      </c>
      <c r="H36" s="520"/>
      <c r="I36" s="146"/>
    </row>
    <row r="37" spans="1:9" ht="30" customHeight="1" x14ac:dyDescent="0.25">
      <c r="A37" s="332"/>
      <c r="B37" s="1"/>
      <c r="C37" s="110"/>
      <c r="D37" s="15">
        <f>IF($C$36=2, 1, 0)</f>
        <v>1</v>
      </c>
      <c r="E37" s="250"/>
      <c r="F37" s="16"/>
      <c r="G37" s="555"/>
      <c r="H37" s="516"/>
    </row>
    <row r="38" spans="1:9" ht="30" customHeight="1" x14ac:dyDescent="0.25">
      <c r="A38" s="332"/>
      <c r="B38" s="1"/>
      <c r="C38" s="110"/>
      <c r="D38" s="15">
        <f>IF($C$36=3, 2, 0)</f>
        <v>0</v>
      </c>
      <c r="E38" s="250"/>
      <c r="F38" s="16"/>
      <c r="G38" s="555"/>
      <c r="H38" s="516"/>
    </row>
    <row r="39" spans="1:9" ht="30" customHeight="1" x14ac:dyDescent="0.25">
      <c r="A39" s="332"/>
      <c r="B39" s="1"/>
      <c r="C39" s="110"/>
      <c r="D39" s="15">
        <f>IF($C$36=4, 2.5, 0)</f>
        <v>0</v>
      </c>
      <c r="E39" s="250"/>
      <c r="F39" s="16"/>
      <c r="G39" s="555"/>
      <c r="H39" s="516"/>
    </row>
    <row r="40" spans="1:9" ht="30" customHeight="1" x14ac:dyDescent="0.25">
      <c r="A40" s="332"/>
      <c r="B40" s="1"/>
      <c r="C40" s="110"/>
      <c r="D40" s="15">
        <f>IF($C$36=5, 3.5, 0)</f>
        <v>0</v>
      </c>
      <c r="E40" s="250"/>
      <c r="F40" s="16"/>
      <c r="G40" s="555"/>
      <c r="H40" s="516"/>
    </row>
    <row r="41" spans="1:9" ht="30" customHeight="1" thickBot="1" x14ac:dyDescent="0.3">
      <c r="A41" s="333"/>
      <c r="B41" s="181"/>
      <c r="C41" s="131"/>
      <c r="D41" s="132">
        <f>IF($C$36=6, 5, 0)</f>
        <v>0</v>
      </c>
      <c r="E41" s="251"/>
      <c r="F41" s="133"/>
      <c r="G41" s="556"/>
      <c r="H41" s="518"/>
    </row>
    <row r="42" spans="1:9" ht="30" customHeight="1" thickBot="1" x14ac:dyDescent="0.3">
      <c r="A42" s="328" t="s">
        <v>345</v>
      </c>
      <c r="B42" s="329"/>
      <c r="C42" s="329"/>
      <c r="D42" s="329"/>
      <c r="E42" s="329"/>
      <c r="F42" s="174">
        <f>F29+F31+F36</f>
        <v>3</v>
      </c>
      <c r="G42" s="559"/>
      <c r="H42" s="565"/>
    </row>
    <row r="43" spans="1:9" ht="30" customHeight="1" thickBot="1" x14ac:dyDescent="0.3">
      <c r="A43" s="175"/>
      <c r="B43" s="494"/>
      <c r="C43" s="494"/>
      <c r="D43" s="494"/>
      <c r="E43" s="494"/>
      <c r="F43" s="494"/>
      <c r="G43" s="494"/>
      <c r="H43" s="563"/>
    </row>
    <row r="44" spans="1:9" ht="81.75" customHeight="1" thickBot="1" x14ac:dyDescent="0.3">
      <c r="A44" s="410" t="s">
        <v>346</v>
      </c>
      <c r="B44" s="411"/>
      <c r="C44" s="411"/>
      <c r="D44" s="411"/>
      <c r="E44" s="411"/>
      <c r="F44" s="412"/>
      <c r="G44" s="177" t="s">
        <v>253</v>
      </c>
      <c r="H44" s="564" t="s">
        <v>254</v>
      </c>
    </row>
    <row r="45" spans="1:9" ht="30" customHeight="1" x14ac:dyDescent="0.25">
      <c r="A45" s="331" t="s">
        <v>347</v>
      </c>
      <c r="B45" s="179"/>
      <c r="C45" s="128">
        <v>2</v>
      </c>
      <c r="D45" s="129">
        <f>IF($C$45=1, 0, 0)</f>
        <v>0</v>
      </c>
      <c r="E45" s="249" t="s">
        <v>287</v>
      </c>
      <c r="F45" s="130">
        <f>IF(C45=1, 0, IF(C45=2, D47+D48+D49+D50+D51, IF(OR(C45&lt;&gt;1, C45&lt;&gt;2),0)))</f>
        <v>8</v>
      </c>
      <c r="G45" s="335" t="s">
        <v>473</v>
      </c>
      <c r="H45" s="520" t="s">
        <v>474</v>
      </c>
    </row>
    <row r="46" spans="1:9" ht="30" customHeight="1" x14ac:dyDescent="0.25">
      <c r="A46" s="332"/>
      <c r="B46" s="1"/>
      <c r="C46" s="110"/>
      <c r="D46" s="15"/>
      <c r="E46" s="250"/>
      <c r="F46" s="16"/>
      <c r="G46" s="555"/>
      <c r="H46" s="516"/>
    </row>
    <row r="47" spans="1:9" ht="30" customHeight="1" x14ac:dyDescent="0.25">
      <c r="A47" s="332"/>
      <c r="B47" s="1"/>
      <c r="C47" s="110" t="b">
        <v>1</v>
      </c>
      <c r="D47" s="182" t="str">
        <f>IF(AND($C$45=2, C47=TRUE), "2", "0")</f>
        <v>2</v>
      </c>
      <c r="E47" s="250" t="str">
        <f>IF(AND($C$45&lt;&gt;2, C47=TRUE),"ERROR", "")</f>
        <v/>
      </c>
      <c r="F47" s="16"/>
      <c r="G47" s="555"/>
      <c r="H47" s="516"/>
    </row>
    <row r="48" spans="1:9" ht="30" customHeight="1" x14ac:dyDescent="0.25">
      <c r="A48" s="332"/>
      <c r="B48" s="1"/>
      <c r="C48" s="110" t="b">
        <v>1</v>
      </c>
      <c r="D48" s="182" t="str">
        <f t="shared" ref="D48:D51" si="0">IF(AND($C$45=2, C48=TRUE), "2", "0")</f>
        <v>2</v>
      </c>
      <c r="E48" s="250" t="str">
        <f t="shared" ref="E48:E51" si="1">IF(AND($C$45&lt;&gt;2, C48=TRUE),"ERROR", "")</f>
        <v/>
      </c>
      <c r="F48" s="16"/>
      <c r="G48" s="555"/>
      <c r="H48" s="516"/>
    </row>
    <row r="49" spans="1:8" ht="30" customHeight="1" x14ac:dyDescent="0.25">
      <c r="A49" s="332"/>
      <c r="B49" s="1"/>
      <c r="C49" s="110" t="b">
        <v>1</v>
      </c>
      <c r="D49" s="182" t="str">
        <f t="shared" si="0"/>
        <v>2</v>
      </c>
      <c r="E49" s="250" t="str">
        <f t="shared" si="1"/>
        <v/>
      </c>
      <c r="F49" s="16"/>
      <c r="G49" s="555"/>
      <c r="H49" s="516"/>
    </row>
    <row r="50" spans="1:8" ht="30" customHeight="1" x14ac:dyDescent="0.25">
      <c r="A50" s="332"/>
      <c r="B50" s="1"/>
      <c r="C50" s="110" t="b">
        <v>1</v>
      </c>
      <c r="D50" s="182" t="str">
        <f t="shared" si="0"/>
        <v>2</v>
      </c>
      <c r="E50" s="250" t="str">
        <f t="shared" si="1"/>
        <v/>
      </c>
      <c r="F50" s="16"/>
      <c r="G50" s="555"/>
      <c r="H50" s="516"/>
    </row>
    <row r="51" spans="1:8" ht="30" customHeight="1" thickBot="1" x14ac:dyDescent="0.3">
      <c r="A51" s="332"/>
      <c r="B51" s="1"/>
      <c r="C51" s="110" t="b">
        <v>0</v>
      </c>
      <c r="D51" s="182" t="str">
        <f t="shared" si="0"/>
        <v>0</v>
      </c>
      <c r="E51" s="250" t="str">
        <f t="shared" si="1"/>
        <v/>
      </c>
      <c r="F51" s="16"/>
      <c r="G51" s="557"/>
      <c r="H51" s="532"/>
    </row>
    <row r="52" spans="1:8" ht="41.25" customHeight="1" x14ac:dyDescent="0.25">
      <c r="A52" s="331" t="s">
        <v>348</v>
      </c>
      <c r="B52" s="179"/>
      <c r="C52" s="128">
        <v>3</v>
      </c>
      <c r="D52" s="129">
        <f>IF($C$52=1, 0, 0)</f>
        <v>0</v>
      </c>
      <c r="E52" s="249" t="s">
        <v>290</v>
      </c>
      <c r="F52" s="130">
        <f>D52+D53+D54+D55+D56</f>
        <v>3</v>
      </c>
      <c r="G52" s="335" t="s">
        <v>475</v>
      </c>
      <c r="H52" s="520"/>
    </row>
    <row r="53" spans="1:8" ht="42.75" customHeight="1" x14ac:dyDescent="0.25">
      <c r="A53" s="332"/>
      <c r="B53" s="1"/>
      <c r="C53" s="110"/>
      <c r="D53" s="15">
        <f>IF($C$52=2, 1, 0)</f>
        <v>0</v>
      </c>
      <c r="E53" s="250"/>
      <c r="F53" s="16"/>
      <c r="G53" s="555"/>
      <c r="H53" s="516"/>
    </row>
    <row r="54" spans="1:8" ht="41.25" customHeight="1" x14ac:dyDescent="0.25">
      <c r="A54" s="332"/>
      <c r="B54" s="1"/>
      <c r="C54" s="110"/>
      <c r="D54" s="15">
        <f>IF($C$52=3, 3, 0)</f>
        <v>3</v>
      </c>
      <c r="E54" s="250"/>
      <c r="F54" s="16"/>
      <c r="G54" s="555"/>
      <c r="H54" s="516"/>
    </row>
    <row r="55" spans="1:8" ht="43.5" customHeight="1" x14ac:dyDescent="0.25">
      <c r="A55" s="332"/>
      <c r="B55" s="1"/>
      <c r="C55" s="110"/>
      <c r="D55" s="15">
        <f>IF($C$52=4, 5, 0)</f>
        <v>0</v>
      </c>
      <c r="E55" s="250"/>
      <c r="F55" s="16"/>
      <c r="G55" s="555"/>
      <c r="H55" s="516"/>
    </row>
    <row r="56" spans="1:8" ht="43.5" customHeight="1" thickBot="1" x14ac:dyDescent="0.3">
      <c r="A56" s="332"/>
      <c r="B56" s="1"/>
      <c r="C56" s="110"/>
      <c r="D56" s="15">
        <f>IF($C$52=5, 7, 0)</f>
        <v>0</v>
      </c>
      <c r="E56" s="250"/>
      <c r="F56" s="16"/>
      <c r="G56" s="557"/>
      <c r="H56" s="532"/>
    </row>
    <row r="57" spans="1:8" ht="35.1" customHeight="1" x14ac:dyDescent="0.25">
      <c r="A57" s="331" t="s">
        <v>349</v>
      </c>
      <c r="B57" s="179"/>
      <c r="C57" s="128">
        <v>1</v>
      </c>
      <c r="D57" s="129">
        <f>IF($C$57=1, 0, 0)</f>
        <v>0</v>
      </c>
      <c r="E57" s="249" t="s">
        <v>292</v>
      </c>
      <c r="F57" s="130">
        <f>D57+D58+D59+D60</f>
        <v>0</v>
      </c>
      <c r="G57" s="335" t="s">
        <v>350</v>
      </c>
      <c r="H57" s="520"/>
    </row>
    <row r="58" spans="1:8" ht="39.75" customHeight="1" x14ac:dyDescent="0.25">
      <c r="A58" s="332"/>
      <c r="B58" s="1"/>
      <c r="C58" s="110"/>
      <c r="D58" s="15">
        <f>IF($C$57=2, 1, 0)</f>
        <v>0</v>
      </c>
      <c r="E58" s="250"/>
      <c r="F58" s="16"/>
      <c r="G58" s="555"/>
      <c r="H58" s="516"/>
    </row>
    <row r="59" spans="1:8" ht="42" customHeight="1" x14ac:dyDescent="0.25">
      <c r="A59" s="332"/>
      <c r="B59" s="1"/>
      <c r="C59" s="110"/>
      <c r="D59" s="15">
        <f>IF($C$57=3, 2, 0)</f>
        <v>0</v>
      </c>
      <c r="E59" s="250"/>
      <c r="F59" s="16"/>
      <c r="G59" s="555"/>
      <c r="H59" s="516"/>
    </row>
    <row r="60" spans="1:8" ht="45" customHeight="1" thickBot="1" x14ac:dyDescent="0.3">
      <c r="A60" s="333"/>
      <c r="B60" s="181"/>
      <c r="C60" s="131"/>
      <c r="D60" s="132">
        <f>IF($C$57=4, 3, 0)</f>
        <v>0</v>
      </c>
      <c r="E60" s="251"/>
      <c r="F60" s="133"/>
      <c r="G60" s="556"/>
      <c r="H60" s="518"/>
    </row>
    <row r="61" spans="1:8" ht="30" customHeight="1" thickBot="1" x14ac:dyDescent="0.3">
      <c r="A61" s="328" t="s">
        <v>351</v>
      </c>
      <c r="B61" s="329"/>
      <c r="C61" s="329"/>
      <c r="D61" s="329"/>
      <c r="E61" s="329"/>
      <c r="F61" s="174">
        <f>F45+F52+F57</f>
        <v>11</v>
      </c>
      <c r="G61" s="559"/>
      <c r="H61" s="565"/>
    </row>
    <row r="62" spans="1:8" ht="30" customHeight="1" thickBot="1" x14ac:dyDescent="0.3">
      <c r="A62" s="175"/>
      <c r="B62" s="175"/>
      <c r="C62" s="175"/>
      <c r="D62" s="175"/>
      <c r="E62" s="176"/>
      <c r="F62" s="494"/>
      <c r="G62" s="494"/>
      <c r="H62" s="563"/>
    </row>
    <row r="63" spans="1:8" ht="63.75" customHeight="1" thickBot="1" x14ac:dyDescent="0.3">
      <c r="A63" s="410" t="s">
        <v>352</v>
      </c>
      <c r="B63" s="411"/>
      <c r="C63" s="411"/>
      <c r="D63" s="411"/>
      <c r="E63" s="411"/>
      <c r="F63" s="412"/>
      <c r="G63" s="177" t="s">
        <v>253</v>
      </c>
      <c r="H63" s="564" t="s">
        <v>254</v>
      </c>
    </row>
    <row r="64" spans="1:8" ht="30" customHeight="1" x14ac:dyDescent="0.25">
      <c r="A64" s="331" t="s">
        <v>353</v>
      </c>
      <c r="B64" s="179"/>
      <c r="C64" s="128">
        <v>2</v>
      </c>
      <c r="D64" s="129">
        <f>IF($C$64=1, 0, 0)</f>
        <v>0</v>
      </c>
      <c r="E64" s="252" t="s">
        <v>287</v>
      </c>
      <c r="F64" s="130">
        <f>IF(AND(C64=2,D65+D66+D67+D68+D69+D70+D71+D72+D73&gt;=5), 5, D65+D66+D67+D68+D69+D70+D71+D72+D73)</f>
        <v>4.25</v>
      </c>
      <c r="G64" s="335" t="s">
        <v>354</v>
      </c>
      <c r="H64" s="520" t="s">
        <v>476</v>
      </c>
    </row>
    <row r="65" spans="1:8" ht="30" customHeight="1" x14ac:dyDescent="0.25">
      <c r="A65" s="332"/>
      <c r="B65" s="1"/>
      <c r="C65" s="110"/>
      <c r="D65" s="15">
        <f>IF($C$64=2, 0.5, 0)</f>
        <v>0.5</v>
      </c>
      <c r="E65" s="250"/>
      <c r="F65" s="16"/>
      <c r="G65" s="555"/>
      <c r="H65" s="516"/>
    </row>
    <row r="66" spans="1:8" ht="30" customHeight="1" x14ac:dyDescent="0.25">
      <c r="A66" s="332"/>
      <c r="B66" s="1"/>
      <c r="C66" s="110" t="b">
        <v>0</v>
      </c>
      <c r="D66" s="182" t="str">
        <f t="shared" ref="D66:D73" si="2">IF(AND($C$64=2, C66=TRUE), ".75", "0")</f>
        <v>0</v>
      </c>
      <c r="E66" s="250" t="str">
        <f>IF(AND($C$64&lt;&gt;2, C66=TRUE),"ERROR", "")</f>
        <v/>
      </c>
      <c r="F66" s="16"/>
      <c r="G66" s="555"/>
      <c r="H66" s="516"/>
    </row>
    <row r="67" spans="1:8" ht="30" customHeight="1" x14ac:dyDescent="0.25">
      <c r="A67" s="332"/>
      <c r="B67" s="1"/>
      <c r="C67" s="110" t="b">
        <v>1</v>
      </c>
      <c r="D67" s="182" t="str">
        <f t="shared" si="2"/>
        <v>.75</v>
      </c>
      <c r="E67" s="250" t="str">
        <f>IF(AND($C$64&lt;&gt;2, C67=TRUE),"ERROR", "")</f>
        <v/>
      </c>
      <c r="F67" s="16"/>
      <c r="G67" s="555"/>
      <c r="H67" s="516"/>
    </row>
    <row r="68" spans="1:8" ht="30" customHeight="1" x14ac:dyDescent="0.25">
      <c r="A68" s="332"/>
      <c r="B68" s="1"/>
      <c r="C68" s="110" t="b">
        <v>1</v>
      </c>
      <c r="D68" s="182" t="str">
        <f t="shared" si="2"/>
        <v>.75</v>
      </c>
      <c r="E68" s="250" t="str">
        <f t="shared" ref="E68:E73" si="3">IF(AND($C$64&lt;&gt;2, C68=TRUE),"ERROR", "")</f>
        <v/>
      </c>
      <c r="F68" s="16"/>
      <c r="G68" s="555"/>
      <c r="H68" s="516"/>
    </row>
    <row r="69" spans="1:8" ht="30" customHeight="1" x14ac:dyDescent="0.25">
      <c r="A69" s="332"/>
      <c r="B69" s="1"/>
      <c r="C69" s="110" t="b">
        <v>1</v>
      </c>
      <c r="D69" s="182" t="str">
        <f t="shared" si="2"/>
        <v>.75</v>
      </c>
      <c r="E69" s="250" t="str">
        <f t="shared" si="3"/>
        <v/>
      </c>
      <c r="F69" s="16"/>
      <c r="G69" s="555"/>
      <c r="H69" s="516"/>
    </row>
    <row r="70" spans="1:8" ht="30" customHeight="1" x14ac:dyDescent="0.25">
      <c r="A70" s="332"/>
      <c r="B70" s="1"/>
      <c r="C70" s="110" t="b">
        <v>1</v>
      </c>
      <c r="D70" s="182" t="str">
        <f t="shared" si="2"/>
        <v>.75</v>
      </c>
      <c r="E70" s="250" t="str">
        <f t="shared" si="3"/>
        <v/>
      </c>
      <c r="F70" s="16"/>
      <c r="G70" s="555"/>
      <c r="H70" s="516"/>
    </row>
    <row r="71" spans="1:8" ht="30" customHeight="1" x14ac:dyDescent="0.25">
      <c r="A71" s="332"/>
      <c r="B71" s="1"/>
      <c r="C71" s="110" t="b">
        <v>1</v>
      </c>
      <c r="D71" s="182" t="str">
        <f t="shared" si="2"/>
        <v>.75</v>
      </c>
      <c r="E71" s="250" t="str">
        <f t="shared" si="3"/>
        <v/>
      </c>
      <c r="F71" s="16"/>
      <c r="G71" s="555"/>
      <c r="H71" s="516"/>
    </row>
    <row r="72" spans="1:8" ht="30" customHeight="1" x14ac:dyDescent="0.25">
      <c r="A72" s="332"/>
      <c r="B72" s="1"/>
      <c r="C72" s="110" t="b">
        <v>0</v>
      </c>
      <c r="D72" s="182" t="str">
        <f t="shared" si="2"/>
        <v>0</v>
      </c>
      <c r="E72" s="250" t="str">
        <f t="shared" si="3"/>
        <v/>
      </c>
      <c r="F72" s="16"/>
      <c r="G72" s="555"/>
      <c r="H72" s="516"/>
    </row>
    <row r="73" spans="1:8" ht="30" customHeight="1" thickBot="1" x14ac:dyDescent="0.3">
      <c r="A73" s="332"/>
      <c r="B73" s="1"/>
      <c r="C73" s="110" t="b">
        <v>0</v>
      </c>
      <c r="D73" s="182" t="str">
        <f t="shared" si="2"/>
        <v>0</v>
      </c>
      <c r="E73" s="250" t="str">
        <f t="shared" si="3"/>
        <v/>
      </c>
      <c r="F73" s="16"/>
      <c r="G73" s="557"/>
      <c r="H73" s="532"/>
    </row>
    <row r="74" spans="1:8" ht="30" customHeight="1" x14ac:dyDescent="0.25">
      <c r="A74" s="331" t="s">
        <v>355</v>
      </c>
      <c r="B74" s="179" t="s">
        <v>356</v>
      </c>
      <c r="C74" s="128"/>
      <c r="D74" s="129"/>
      <c r="E74" s="252" t="s">
        <v>290</v>
      </c>
      <c r="F74" s="169">
        <f>D75+D76+D77+D78+D79+D80+D81+D82</f>
        <v>2</v>
      </c>
      <c r="G74" s="335" t="s">
        <v>477</v>
      </c>
      <c r="H74" s="520"/>
    </row>
    <row r="75" spans="1:8" ht="39" customHeight="1" x14ac:dyDescent="0.25">
      <c r="A75" s="332"/>
      <c r="B75" s="1"/>
      <c r="C75" s="110" t="b">
        <v>0</v>
      </c>
      <c r="D75" s="182" t="str">
        <f>IF(C75=TRUE, ".5", "0")</f>
        <v>0</v>
      </c>
      <c r="E75" s="250"/>
      <c r="F75" s="16"/>
      <c r="G75" s="555"/>
      <c r="H75" s="516"/>
    </row>
    <row r="76" spans="1:8" ht="30" customHeight="1" x14ac:dyDescent="0.25">
      <c r="A76" s="332"/>
      <c r="B76" s="1"/>
      <c r="C76" s="110" t="b">
        <v>0</v>
      </c>
      <c r="D76" s="182" t="str">
        <f t="shared" ref="D76:D82" si="4">IF(C76=TRUE, ".5", "0")</f>
        <v>0</v>
      </c>
      <c r="E76" s="250"/>
      <c r="F76" s="16"/>
      <c r="G76" s="555"/>
      <c r="H76" s="516"/>
    </row>
    <row r="77" spans="1:8" ht="39" customHeight="1" x14ac:dyDescent="0.25">
      <c r="A77" s="332"/>
      <c r="B77" s="1"/>
      <c r="C77" s="110" t="b">
        <v>0</v>
      </c>
      <c r="D77" s="182" t="str">
        <f t="shared" si="4"/>
        <v>0</v>
      </c>
      <c r="E77" s="250"/>
      <c r="F77" s="16"/>
      <c r="G77" s="555"/>
      <c r="H77" s="516"/>
    </row>
    <row r="78" spans="1:8" ht="30" customHeight="1" x14ac:dyDescent="0.25">
      <c r="A78" s="332"/>
      <c r="B78" s="1"/>
      <c r="C78" s="110" t="b">
        <v>1</v>
      </c>
      <c r="D78" s="182" t="str">
        <f t="shared" si="4"/>
        <v>.5</v>
      </c>
      <c r="E78" s="250"/>
      <c r="F78" s="16"/>
      <c r="G78" s="555"/>
      <c r="H78" s="516"/>
    </row>
    <row r="79" spans="1:8" ht="41.25" customHeight="1" x14ac:dyDescent="0.25">
      <c r="A79" s="332"/>
      <c r="B79" s="1"/>
      <c r="C79" s="110" t="b">
        <v>1</v>
      </c>
      <c r="D79" s="182" t="str">
        <f t="shared" si="4"/>
        <v>.5</v>
      </c>
      <c r="E79" s="250"/>
      <c r="F79" s="16"/>
      <c r="G79" s="555"/>
      <c r="H79" s="516"/>
    </row>
    <row r="80" spans="1:8" ht="46.5" customHeight="1" x14ac:dyDescent="0.25">
      <c r="A80" s="332"/>
      <c r="B80" s="1"/>
      <c r="C80" s="110" t="b">
        <v>1</v>
      </c>
      <c r="D80" s="182" t="str">
        <f t="shared" si="4"/>
        <v>.5</v>
      </c>
      <c r="E80" s="250"/>
      <c r="F80" s="16"/>
      <c r="G80" s="555"/>
      <c r="H80" s="516"/>
    </row>
    <row r="81" spans="1:9" ht="38.25" customHeight="1" x14ac:dyDescent="0.25">
      <c r="A81" s="332"/>
      <c r="B81" s="1"/>
      <c r="C81" s="110" t="b">
        <v>1</v>
      </c>
      <c r="D81" s="182" t="str">
        <f t="shared" si="4"/>
        <v>.5</v>
      </c>
      <c r="E81" s="250"/>
      <c r="F81" s="16"/>
      <c r="G81" s="555"/>
      <c r="H81" s="516"/>
    </row>
    <row r="82" spans="1:9" ht="37.5" customHeight="1" thickBot="1" x14ac:dyDescent="0.3">
      <c r="A82" s="332"/>
      <c r="B82" s="1"/>
      <c r="C82" s="110" t="b">
        <v>0</v>
      </c>
      <c r="D82" s="182" t="str">
        <f t="shared" si="4"/>
        <v>0</v>
      </c>
      <c r="E82" s="250"/>
      <c r="F82" s="16"/>
      <c r="G82" s="557"/>
      <c r="H82" s="532"/>
    </row>
    <row r="83" spans="1:9" ht="40.5" customHeight="1" x14ac:dyDescent="0.25">
      <c r="A83" s="331" t="s">
        <v>357</v>
      </c>
      <c r="B83" s="179"/>
      <c r="C83" s="128">
        <v>1</v>
      </c>
      <c r="D83" s="129">
        <f>IF($C$83=1, 0, 0)</f>
        <v>0</v>
      </c>
      <c r="E83" s="252" t="s">
        <v>292</v>
      </c>
      <c r="F83" s="130">
        <f>IF(C83=1,0,(IF(C83=2,3,0)))</f>
        <v>0</v>
      </c>
      <c r="G83" s="335" t="s">
        <v>358</v>
      </c>
      <c r="H83" s="520"/>
    </row>
    <row r="84" spans="1:9" ht="40.5" customHeight="1" thickBot="1" x14ac:dyDescent="0.3">
      <c r="A84" s="332"/>
      <c r="B84" s="1"/>
      <c r="C84" s="110"/>
      <c r="D84" s="15">
        <f>IF($C$83=2, 3, 0)</f>
        <v>0</v>
      </c>
      <c r="E84" s="250"/>
      <c r="F84" s="16"/>
      <c r="G84" s="557"/>
      <c r="H84" s="532"/>
    </row>
    <row r="85" spans="1:9" ht="30" customHeight="1" x14ac:dyDescent="0.25">
      <c r="A85" s="331" t="s">
        <v>359</v>
      </c>
      <c r="B85" s="179" t="s">
        <v>360</v>
      </c>
      <c r="C85" s="128"/>
      <c r="D85" s="129"/>
      <c r="E85" s="252" t="s">
        <v>294</v>
      </c>
      <c r="F85" s="130">
        <f>D88+D89</f>
        <v>2</v>
      </c>
      <c r="G85" s="407" t="s">
        <v>361</v>
      </c>
      <c r="H85" s="520" t="s">
        <v>478</v>
      </c>
      <c r="I85" s="146"/>
    </row>
    <row r="86" spans="1:9" ht="30" customHeight="1" x14ac:dyDescent="0.25">
      <c r="A86" s="332"/>
      <c r="B86" s="1"/>
      <c r="C86" s="110" t="b">
        <v>0</v>
      </c>
      <c r="D86" s="182" t="str">
        <f>IF(C86=TRUE, "0", "0")</f>
        <v>0</v>
      </c>
      <c r="E86" s="250"/>
      <c r="F86" s="16"/>
      <c r="G86" s="560"/>
      <c r="H86" s="514"/>
      <c r="I86" s="146"/>
    </row>
    <row r="87" spans="1:9" ht="30" customHeight="1" x14ac:dyDescent="0.25">
      <c r="A87" s="332"/>
      <c r="B87" s="1"/>
      <c r="C87" s="110" t="b">
        <v>0</v>
      </c>
      <c r="D87" s="182" t="str">
        <f>IF(C87=TRUE, "0", "0")</f>
        <v>0</v>
      </c>
      <c r="E87" s="250"/>
      <c r="F87" s="16"/>
      <c r="G87" s="560"/>
      <c r="H87" s="514"/>
      <c r="I87" s="146"/>
    </row>
    <row r="88" spans="1:9" ht="36.75" customHeight="1" x14ac:dyDescent="0.25">
      <c r="A88" s="332"/>
      <c r="B88" s="1"/>
      <c r="C88" s="110" t="b">
        <v>1</v>
      </c>
      <c r="D88" s="182" t="str">
        <f>IF(C88=TRUE, "2", "0")</f>
        <v>2</v>
      </c>
      <c r="E88" s="250"/>
      <c r="F88" s="16"/>
      <c r="G88" s="555"/>
      <c r="H88" s="516"/>
    </row>
    <row r="89" spans="1:9" ht="38.25" customHeight="1" thickBot="1" x14ac:dyDescent="0.3">
      <c r="A89" s="332"/>
      <c r="B89" s="1"/>
      <c r="C89" s="110" t="b">
        <v>0</v>
      </c>
      <c r="D89" s="182" t="str">
        <f>IF(C89=TRUE, "2", "0")</f>
        <v>0</v>
      </c>
      <c r="E89" s="250"/>
      <c r="F89" s="16"/>
      <c r="G89" s="557"/>
      <c r="H89" s="532"/>
    </row>
    <row r="90" spans="1:9" ht="42" customHeight="1" x14ac:dyDescent="0.25">
      <c r="A90" s="295" t="s">
        <v>362</v>
      </c>
      <c r="B90" s="179"/>
      <c r="C90" s="128">
        <v>2</v>
      </c>
      <c r="D90" s="129">
        <f>IF($C$90=1, 0, 0)</f>
        <v>0</v>
      </c>
      <c r="E90" s="252"/>
      <c r="F90" s="130">
        <f>D90+D91</f>
        <v>4</v>
      </c>
      <c r="G90" s="407" t="s">
        <v>479</v>
      </c>
      <c r="H90" s="520"/>
    </row>
    <row r="91" spans="1:9" ht="30" customHeight="1" x14ac:dyDescent="0.25">
      <c r="A91" s="405"/>
      <c r="B91" s="1"/>
      <c r="C91" s="110"/>
      <c r="D91" s="15">
        <f>IF($C$90=2,4, 0)</f>
        <v>4</v>
      </c>
      <c r="E91" s="250"/>
      <c r="F91" s="16"/>
      <c r="G91" s="555"/>
      <c r="H91" s="516"/>
    </row>
    <row r="92" spans="1:9" ht="32.450000000000003" customHeight="1" thickBot="1" x14ac:dyDescent="0.3">
      <c r="A92" s="406"/>
      <c r="B92" s="181"/>
      <c r="C92" s="131"/>
      <c r="D92" s="132"/>
      <c r="E92" s="251"/>
      <c r="F92" s="133"/>
      <c r="G92" s="556"/>
      <c r="H92" s="518"/>
    </row>
    <row r="93" spans="1:9" ht="30" customHeight="1" thickBot="1" x14ac:dyDescent="0.3">
      <c r="A93" s="408" t="s">
        <v>363</v>
      </c>
      <c r="B93" s="409"/>
      <c r="C93" s="409"/>
      <c r="D93" s="409"/>
      <c r="E93" s="409"/>
      <c r="F93" s="183">
        <f>F64+F74+F83+F85+F90</f>
        <v>12.25</v>
      </c>
      <c r="G93" s="184"/>
      <c r="H93" s="566"/>
    </row>
    <row r="94" spans="1:9" ht="30" customHeight="1" x14ac:dyDescent="0.25"/>
    <row r="95" spans="1:9" ht="30" customHeight="1" x14ac:dyDescent="0.25">
      <c r="A95" s="11" t="s">
        <v>364</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11" r:id="rId1" display="http://www.mcc.gov/pages/selection/scorecards"/>
    <hyperlink ref="G85" r:id="rId2"/>
  </hyperlinks>
  <pageMargins left="0.7" right="0.7" top="0.75" bottom="0.75" header="0.3" footer="0.3"/>
  <pageSetup scale="79"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14337" r:id="rId6"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7"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8"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9"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0"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1"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2"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3"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4"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5"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6"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7"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8"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19"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0"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1"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2"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3"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4"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5"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6"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7"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8"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29"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0"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1"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2"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3"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4"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5"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6"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7"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8"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39"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0"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1"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2"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3"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4"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5"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6"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7"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8"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49"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0"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1"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2"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3"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4"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5"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6"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7"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8"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59"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0"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1"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2"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3"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4"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5"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6"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7"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8"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69"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0"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1"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2"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3"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4"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5"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6"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7"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8"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79"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0" name="Option Button 75">
              <controlPr defaultSize="0" autoFill="0" autoLine="0" autoPict="0">
                <anchor moveWithCells="1">
                  <from>
                    <xdr:col>1</xdr:col>
                    <xdr:colOff>161925</xdr:colOff>
                    <xdr:row>82</xdr:row>
                    <xdr:rowOff>47625</xdr:rowOff>
                  </from>
                  <to>
                    <xdr:col>1</xdr:col>
                    <xdr:colOff>2028825</xdr:colOff>
                    <xdr:row>83</xdr:row>
                    <xdr:rowOff>9525</xdr:rowOff>
                  </to>
                </anchor>
              </controlPr>
            </control>
          </mc:Choice>
        </mc:AlternateContent>
        <mc:AlternateContent xmlns:mc="http://schemas.openxmlformats.org/markup-compatibility/2006">
          <mc:Choice Requires="x14">
            <control shapeId="14412" r:id="rId81"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2"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3"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4"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5"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6"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7"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8"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89"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0"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1"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2"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3"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G10" sqref="G10:G14"/>
    </sheetView>
  </sheetViews>
  <sheetFormatPr defaultRowHeight="15" x14ac:dyDescent="0.25"/>
  <cols>
    <col min="1" max="1" width="39.140625" style="109" customWidth="1"/>
    <col min="2" max="2" width="50" style="109" customWidth="1"/>
    <col min="3" max="4" width="9.140625" style="109" hidden="1" customWidth="1"/>
    <col min="5" max="5" width="10.28515625" style="109" customWidth="1"/>
    <col min="6" max="6" width="9.140625" style="109"/>
    <col min="7" max="7" width="19.28515625" style="137" customWidth="1"/>
    <col min="8" max="8" width="17.28515625" style="137" customWidth="1"/>
    <col min="9" max="16384" width="9.140625" style="109"/>
  </cols>
  <sheetData>
    <row r="1" spans="1:10" ht="30" customHeight="1" thickBot="1" x14ac:dyDescent="0.4">
      <c r="A1" s="434" t="s">
        <v>365</v>
      </c>
      <c r="B1" s="435"/>
      <c r="C1" s="435"/>
      <c r="D1" s="435"/>
      <c r="E1" s="435"/>
      <c r="F1" s="435"/>
      <c r="G1" s="435"/>
      <c r="H1" s="436"/>
    </row>
    <row r="2" spans="1:10" ht="51" customHeight="1" thickBot="1" x14ac:dyDescent="0.3">
      <c r="A2" s="295" t="s">
        <v>366</v>
      </c>
      <c r="B2" s="437"/>
      <c r="C2" s="437"/>
      <c r="D2" s="437"/>
      <c r="E2" s="437"/>
      <c r="F2" s="437"/>
      <c r="G2" s="437"/>
      <c r="H2" s="438"/>
    </row>
    <row r="3" spans="1:10" ht="60" customHeight="1" thickBot="1" x14ac:dyDescent="0.3">
      <c r="A3" s="295" t="s">
        <v>367</v>
      </c>
      <c r="B3" s="437"/>
      <c r="C3" s="437"/>
      <c r="D3" s="437"/>
      <c r="E3" s="437"/>
      <c r="F3" s="439"/>
      <c r="G3" s="186" t="s">
        <v>253</v>
      </c>
      <c r="H3" s="262" t="s">
        <v>254</v>
      </c>
    </row>
    <row r="4" spans="1:10" ht="43.5" customHeight="1" x14ac:dyDescent="0.25">
      <c r="A4" s="295" t="s">
        <v>416</v>
      </c>
      <c r="B4" s="128"/>
      <c r="C4" s="128">
        <v>2</v>
      </c>
      <c r="D4" s="187" t="str">
        <f>IF($C$4=1, "8", "0")</f>
        <v>0</v>
      </c>
      <c r="E4" s="239" t="s">
        <v>287</v>
      </c>
      <c r="F4" s="188">
        <f>D4+D5+D6+D7+D8+D9</f>
        <v>7</v>
      </c>
      <c r="G4" s="301" t="s">
        <v>368</v>
      </c>
      <c r="H4" s="303"/>
    </row>
    <row r="5" spans="1:10" ht="43.5" customHeight="1" x14ac:dyDescent="0.25">
      <c r="A5" s="296"/>
      <c r="B5" s="110"/>
      <c r="C5" s="110"/>
      <c r="D5" s="189" t="str">
        <f>IF($C$4=2, "7", "0")</f>
        <v>7</v>
      </c>
      <c r="E5" s="242"/>
      <c r="F5" s="16"/>
      <c r="G5" s="568"/>
      <c r="H5" s="571"/>
    </row>
    <row r="6" spans="1:10" ht="43.5" customHeight="1" x14ac:dyDescent="0.25">
      <c r="A6" s="296"/>
      <c r="B6" s="110"/>
      <c r="C6" s="110"/>
      <c r="D6" s="189" t="str">
        <f>IF($C$4=3, "6", "0")</f>
        <v>0</v>
      </c>
      <c r="E6" s="242"/>
      <c r="F6" s="190"/>
      <c r="G6" s="568"/>
      <c r="H6" s="571"/>
    </row>
    <row r="7" spans="1:10" ht="43.5" customHeight="1" x14ac:dyDescent="0.25">
      <c r="A7" s="296"/>
      <c r="B7" s="110"/>
      <c r="C7" s="110"/>
      <c r="D7" s="189" t="str">
        <f>IF($C$4=4, "2", "0")</f>
        <v>0</v>
      </c>
      <c r="E7" s="242"/>
      <c r="F7" s="16"/>
      <c r="G7" s="568"/>
      <c r="H7" s="571"/>
    </row>
    <row r="8" spans="1:10" ht="43.5" customHeight="1" x14ac:dyDescent="0.25">
      <c r="A8" s="296"/>
      <c r="B8" s="110"/>
      <c r="C8" s="110"/>
      <c r="D8" s="189" t="str">
        <f>IF($C$4=5, "1", "0")</f>
        <v>0</v>
      </c>
      <c r="E8" s="242"/>
      <c r="F8" s="16"/>
      <c r="G8" s="568"/>
      <c r="H8" s="571"/>
    </row>
    <row r="9" spans="1:10" ht="43.5" customHeight="1" thickBot="1" x14ac:dyDescent="0.3">
      <c r="A9" s="296"/>
      <c r="B9" s="148"/>
      <c r="C9" s="110"/>
      <c r="D9" s="189" t="str">
        <f>IF($C$4=6, "0", "0")</f>
        <v>0</v>
      </c>
      <c r="E9" s="242"/>
      <c r="F9" s="16"/>
      <c r="G9" s="302"/>
      <c r="H9" s="572"/>
    </row>
    <row r="10" spans="1:10" ht="44.25" customHeight="1" x14ac:dyDescent="0.25">
      <c r="A10" s="295" t="s">
        <v>369</v>
      </c>
      <c r="B10" s="128"/>
      <c r="C10" s="128">
        <v>2</v>
      </c>
      <c r="D10" s="129" t="str">
        <f>IF(C10=1, "0", "0")</f>
        <v>0</v>
      </c>
      <c r="E10" s="239" t="s">
        <v>290</v>
      </c>
      <c r="F10" s="188">
        <f>IF(C10=2, D12+D13+D14, 0)</f>
        <v>4</v>
      </c>
      <c r="G10" s="596" t="s">
        <v>480</v>
      </c>
      <c r="H10" s="576" t="s">
        <v>481</v>
      </c>
    </row>
    <row r="11" spans="1:10" ht="38.25" customHeight="1" x14ac:dyDescent="0.25">
      <c r="A11" s="296"/>
      <c r="B11" s="110"/>
      <c r="C11" s="110"/>
      <c r="D11" s="189" t="str">
        <f>IF(C10=2, "0", "0")</f>
        <v>0</v>
      </c>
      <c r="E11" s="242"/>
      <c r="F11" s="16"/>
      <c r="G11" s="597"/>
      <c r="H11" s="577"/>
    </row>
    <row r="12" spans="1:10" ht="28.5" customHeight="1" x14ac:dyDescent="0.25">
      <c r="A12" s="296"/>
      <c r="B12" s="110"/>
      <c r="C12" s="110" t="b">
        <v>0</v>
      </c>
      <c r="D12" s="189" t="str">
        <f>IF(C12=TRUE, "2", "0")</f>
        <v>0</v>
      </c>
      <c r="E12" s="242" t="str">
        <f>IF(AND($C$10&lt;&gt;2, C12=TRUE),"ERROR", "")</f>
        <v/>
      </c>
      <c r="F12" s="16"/>
      <c r="G12" s="597"/>
      <c r="H12" s="577"/>
      <c r="J12" s="191"/>
    </row>
    <row r="13" spans="1:10" ht="26.25" customHeight="1" x14ac:dyDescent="0.25">
      <c r="A13" s="296"/>
      <c r="B13" s="110"/>
      <c r="C13" s="110" t="b">
        <v>1</v>
      </c>
      <c r="D13" s="189" t="str">
        <f>IF(C13=TRUE, "2", "0")</f>
        <v>2</v>
      </c>
      <c r="E13" s="242" t="str">
        <f t="shared" ref="E13:E14" si="0">IF(AND($C$10&lt;&gt;2, C13=TRUE),"ERROR", "")</f>
        <v/>
      </c>
      <c r="F13" s="16"/>
      <c r="G13" s="597"/>
      <c r="H13" s="577"/>
    </row>
    <row r="14" spans="1:10" ht="27" customHeight="1" thickBot="1" x14ac:dyDescent="0.3">
      <c r="A14" s="296"/>
      <c r="B14" s="110"/>
      <c r="C14" s="110" t="b">
        <v>1</v>
      </c>
      <c r="D14" s="189" t="str">
        <f>IF(C14=TRUE, "2", "0")</f>
        <v>2</v>
      </c>
      <c r="E14" s="242" t="str">
        <f t="shared" si="0"/>
        <v/>
      </c>
      <c r="F14" s="16"/>
      <c r="G14" s="597"/>
      <c r="H14" s="578"/>
    </row>
    <row r="15" spans="1:10" ht="45" customHeight="1" x14ac:dyDescent="0.25">
      <c r="A15" s="295" t="s">
        <v>370</v>
      </c>
      <c r="B15" s="128"/>
      <c r="C15" s="128">
        <v>1</v>
      </c>
      <c r="D15" s="129" t="str">
        <f>IF(C15=1, "0", "0")</f>
        <v>0</v>
      </c>
      <c r="E15" s="239" t="s">
        <v>292</v>
      </c>
      <c r="F15" s="188">
        <f>IF(C15=2, D17+D18+D19, 0)</f>
        <v>0</v>
      </c>
      <c r="G15" s="301" t="s">
        <v>482</v>
      </c>
      <c r="H15" s="576" t="s">
        <v>483</v>
      </c>
      <c r="I15" s="192"/>
    </row>
    <row r="16" spans="1:10" ht="38.25" customHeight="1" x14ac:dyDescent="0.25">
      <c r="A16" s="296"/>
      <c r="B16" s="110"/>
      <c r="C16" s="110"/>
      <c r="D16" s="15" t="str">
        <f>IF(C15=2, "0", "0")</f>
        <v>0</v>
      </c>
      <c r="E16" s="242"/>
      <c r="F16" s="16"/>
      <c r="G16" s="568"/>
      <c r="H16" s="577"/>
    </row>
    <row r="17" spans="1:8" ht="24.75" customHeight="1" x14ac:dyDescent="0.25">
      <c r="A17" s="296"/>
      <c r="B17" s="110"/>
      <c r="C17" s="110" t="b">
        <v>0</v>
      </c>
      <c r="D17" s="189" t="str">
        <f>IF(C17=TRUE, "2", "0")</f>
        <v>0</v>
      </c>
      <c r="E17" s="242" t="str">
        <f>IF(AND($C$15&lt;&gt;2, C17=TRUE),"ERROR", "")</f>
        <v/>
      </c>
      <c r="F17" s="16"/>
      <c r="G17" s="568"/>
      <c r="H17" s="577"/>
    </row>
    <row r="18" spans="1:8" ht="26.25" customHeight="1" x14ac:dyDescent="0.25">
      <c r="A18" s="296"/>
      <c r="B18" s="110"/>
      <c r="C18" s="110" t="b">
        <v>0</v>
      </c>
      <c r="D18" s="189" t="str">
        <f>IF(C18=TRUE, "2", "0")</f>
        <v>0</v>
      </c>
      <c r="E18" s="242" t="str">
        <f t="shared" ref="E18:E19" si="1">IF(AND($C$15&lt;&gt;2, C18=TRUE),"ERROR", "")</f>
        <v/>
      </c>
      <c r="F18" s="16"/>
      <c r="G18" s="568"/>
      <c r="H18" s="577"/>
    </row>
    <row r="19" spans="1:8" ht="30" customHeight="1" thickBot="1" x14ac:dyDescent="0.3">
      <c r="A19" s="306"/>
      <c r="B19" s="131"/>
      <c r="C19" s="131" t="b">
        <v>0</v>
      </c>
      <c r="D19" s="193" t="str">
        <f>IF(C19=TRUE, "2", "0")</f>
        <v>0</v>
      </c>
      <c r="E19" s="243" t="str">
        <f t="shared" si="1"/>
        <v/>
      </c>
      <c r="F19" s="133"/>
      <c r="G19" s="302"/>
      <c r="H19" s="579"/>
    </row>
    <row r="20" spans="1:8" ht="15.75" thickBot="1" x14ac:dyDescent="0.3">
      <c r="A20" s="273" t="s">
        <v>371</v>
      </c>
      <c r="B20" s="274"/>
      <c r="C20" s="274"/>
      <c r="D20" s="274"/>
      <c r="E20" s="274"/>
      <c r="F20" s="174">
        <f>F4+F10+F15</f>
        <v>11</v>
      </c>
      <c r="G20" s="569"/>
      <c r="H20" s="574"/>
    </row>
    <row r="21" spans="1:8" ht="28.15" customHeight="1" thickBot="1" x14ac:dyDescent="0.3">
      <c r="A21" s="194"/>
      <c r="B21" s="493"/>
      <c r="C21" s="493"/>
      <c r="D21" s="493"/>
      <c r="E21" s="493"/>
      <c r="F21" s="493"/>
      <c r="G21" s="493"/>
      <c r="H21" s="575"/>
    </row>
    <row r="22" spans="1:8" ht="81" customHeight="1" thickBot="1" x14ac:dyDescent="0.3">
      <c r="A22" s="430" t="s">
        <v>372</v>
      </c>
      <c r="B22" s="308"/>
      <c r="C22" s="308"/>
      <c r="D22" s="308"/>
      <c r="E22" s="308"/>
      <c r="F22" s="431"/>
      <c r="G22" s="139" t="s">
        <v>253</v>
      </c>
      <c r="H22" s="262" t="s">
        <v>254</v>
      </c>
    </row>
    <row r="23" spans="1:8" ht="28.5" customHeight="1" x14ac:dyDescent="0.25">
      <c r="A23" s="432" t="s">
        <v>373</v>
      </c>
      <c r="B23" s="172"/>
      <c r="C23" s="128">
        <v>2</v>
      </c>
      <c r="D23" s="129" t="str">
        <f>IF(C23=1, "0", "0")</f>
        <v>0</v>
      </c>
      <c r="E23" s="253" t="s">
        <v>287</v>
      </c>
      <c r="F23" s="188">
        <f>D23+D24+D25+D26+D27</f>
        <v>0</v>
      </c>
      <c r="G23" s="301" t="s">
        <v>374</v>
      </c>
      <c r="H23" s="303"/>
    </row>
    <row r="24" spans="1:8" ht="28.5" customHeight="1" x14ac:dyDescent="0.25">
      <c r="A24" s="433"/>
      <c r="B24" s="110"/>
      <c r="C24" s="110"/>
      <c r="D24" s="15" t="str">
        <f>IF($C$23=2, "0", "0")</f>
        <v>0</v>
      </c>
      <c r="E24" s="242"/>
      <c r="F24" s="16"/>
      <c r="G24" s="568"/>
      <c r="H24" s="571"/>
    </row>
    <row r="25" spans="1:8" ht="26.25" customHeight="1" x14ac:dyDescent="0.25">
      <c r="A25" s="433"/>
      <c r="B25" s="110"/>
      <c r="C25" s="110"/>
      <c r="D25" s="15" t="str">
        <f>IF($C$23=3, "1", "0")</f>
        <v>0</v>
      </c>
      <c r="E25" s="242" t="str">
        <f>IF(AND($C$23&lt;&gt;3, C25=TRUE),"ERROR", "")</f>
        <v/>
      </c>
      <c r="F25" s="16"/>
      <c r="G25" s="568"/>
      <c r="H25" s="571"/>
    </row>
    <row r="26" spans="1:8" ht="27" customHeight="1" x14ac:dyDescent="0.25">
      <c r="A26" s="433"/>
      <c r="B26" s="110"/>
      <c r="C26" s="110"/>
      <c r="D26" s="15" t="str">
        <f>IF($C$23=4, "3", "0")</f>
        <v>0</v>
      </c>
      <c r="E26" s="242" t="str">
        <f t="shared" ref="E26:E27" si="2">IF(AND($C$23&lt;&gt;3, C26=TRUE),"ERROR", "")</f>
        <v/>
      </c>
      <c r="F26" s="16"/>
      <c r="G26" s="568"/>
      <c r="H26" s="571"/>
    </row>
    <row r="27" spans="1:8" ht="27" customHeight="1" thickBot="1" x14ac:dyDescent="0.3">
      <c r="A27" s="433"/>
      <c r="B27" s="110"/>
      <c r="C27" s="110"/>
      <c r="D27" s="15" t="str">
        <f>IF($C$23=5, "5", "0")</f>
        <v>0</v>
      </c>
      <c r="E27" s="242" t="str">
        <f t="shared" si="2"/>
        <v/>
      </c>
      <c r="F27" s="16"/>
      <c r="G27" s="568"/>
      <c r="H27" s="572"/>
    </row>
    <row r="28" spans="1:8" ht="37.5" customHeight="1" x14ac:dyDescent="0.25">
      <c r="A28" s="295" t="s">
        <v>375</v>
      </c>
      <c r="B28" s="195" t="s">
        <v>376</v>
      </c>
      <c r="C28" s="128"/>
      <c r="D28" s="129"/>
      <c r="E28" s="239"/>
      <c r="F28" s="130"/>
      <c r="G28" s="301" t="s">
        <v>374</v>
      </c>
      <c r="H28" s="303"/>
    </row>
    <row r="29" spans="1:8" ht="32.25" customHeight="1" x14ac:dyDescent="0.25">
      <c r="A29" s="405"/>
      <c r="B29" s="110"/>
      <c r="C29" s="110">
        <v>2</v>
      </c>
      <c r="D29" s="15" t="str">
        <f>IF(C29=1, "0", "0")</f>
        <v>0</v>
      </c>
      <c r="E29" s="254" t="s">
        <v>290</v>
      </c>
      <c r="F29" s="196">
        <f>IF($C$29=2,D30+D31+D32+D33, 0)</f>
        <v>5</v>
      </c>
      <c r="G29" s="568"/>
      <c r="H29" s="571"/>
    </row>
    <row r="30" spans="1:8" ht="30.75" customHeight="1" x14ac:dyDescent="0.25">
      <c r="A30" s="405"/>
      <c r="B30" s="110"/>
      <c r="C30" s="110"/>
      <c r="D30" s="15" t="str">
        <f>IF(C29=2, "2", "0")</f>
        <v>2</v>
      </c>
      <c r="E30" s="242"/>
      <c r="F30" s="16"/>
      <c r="G30" s="568"/>
      <c r="H30" s="571"/>
    </row>
    <row r="31" spans="1:8" ht="31.5" customHeight="1" x14ac:dyDescent="0.25">
      <c r="A31" s="405"/>
      <c r="B31" s="110"/>
      <c r="C31" s="110" t="b">
        <v>1</v>
      </c>
      <c r="D31" s="15" t="str">
        <f>IF(AND($C$29=2, C31=TRUE), "1", "0")</f>
        <v>1</v>
      </c>
      <c r="E31" s="242" t="str">
        <f>IF(AND($C$29&lt;&gt;2, C31=TRUE),"ERROR", "")</f>
        <v/>
      </c>
      <c r="F31" s="16"/>
      <c r="G31" s="568"/>
      <c r="H31" s="571"/>
    </row>
    <row r="32" spans="1:8" ht="37.5" customHeight="1" x14ac:dyDescent="0.25">
      <c r="A32" s="405"/>
      <c r="B32" s="110"/>
      <c r="C32" s="110" t="b">
        <v>1</v>
      </c>
      <c r="D32" s="15" t="str">
        <f t="shared" ref="D32:D33" si="3">IF(AND($C$29=2, C32=TRUE), "1", "0")</f>
        <v>1</v>
      </c>
      <c r="E32" s="242" t="str">
        <f t="shared" ref="E32:E33" si="4">IF(AND($C$29&lt;&gt;2, C32=TRUE),"ERROR", "")</f>
        <v/>
      </c>
      <c r="F32" s="16"/>
      <c r="G32" s="568"/>
      <c r="H32" s="571"/>
    </row>
    <row r="33" spans="1:8" ht="34.5" customHeight="1" thickBot="1" x14ac:dyDescent="0.3">
      <c r="A33" s="405"/>
      <c r="B33" s="110"/>
      <c r="C33" s="110" t="b">
        <v>1</v>
      </c>
      <c r="D33" s="15" t="str">
        <f t="shared" si="3"/>
        <v>1</v>
      </c>
      <c r="E33" s="242" t="str">
        <f t="shared" si="4"/>
        <v/>
      </c>
      <c r="F33" s="16"/>
      <c r="G33" s="302"/>
      <c r="H33" s="572"/>
    </row>
    <row r="34" spans="1:8" ht="30" customHeight="1" x14ac:dyDescent="0.25">
      <c r="A34" s="295" t="s">
        <v>377</v>
      </c>
      <c r="B34" s="195" t="s">
        <v>378</v>
      </c>
      <c r="C34" s="128"/>
      <c r="D34" s="129"/>
      <c r="E34" s="239"/>
      <c r="F34" s="130"/>
      <c r="G34" s="301" t="s">
        <v>484</v>
      </c>
      <c r="H34" s="303"/>
    </row>
    <row r="35" spans="1:8" ht="30.75" customHeight="1" x14ac:dyDescent="0.25">
      <c r="A35" s="296"/>
      <c r="B35" s="110"/>
      <c r="C35" s="110">
        <v>3</v>
      </c>
      <c r="D35" s="15" t="str">
        <f>IF(C35=1, "0", "0")</f>
        <v>0</v>
      </c>
      <c r="E35" s="254" t="s">
        <v>292</v>
      </c>
      <c r="F35" s="196">
        <f>IF($C$35=2,1,IF($C$35=3,D37+D38+D39+D40+D41+D42+D43+D44+D45, 0))</f>
        <v>4.5</v>
      </c>
      <c r="G35" s="568"/>
      <c r="H35" s="571"/>
    </row>
    <row r="36" spans="1:8" ht="49.5" customHeight="1" x14ac:dyDescent="0.25">
      <c r="A36" s="296"/>
      <c r="B36" s="110"/>
      <c r="C36" s="110"/>
      <c r="D36" s="15" t="str">
        <f>IF(C35=2, "1", "0")</f>
        <v>0</v>
      </c>
      <c r="E36" s="242"/>
      <c r="F36" s="16"/>
      <c r="G36" s="568"/>
      <c r="H36" s="571"/>
    </row>
    <row r="37" spans="1:8" ht="41.25" customHeight="1" x14ac:dyDescent="0.25">
      <c r="A37" s="296"/>
      <c r="B37" s="110"/>
      <c r="C37" s="110"/>
      <c r="D37" s="15" t="str">
        <f>IF(C35=3, "2", "0")</f>
        <v>2</v>
      </c>
      <c r="E37" s="242"/>
      <c r="F37" s="16"/>
      <c r="G37" s="568"/>
      <c r="H37" s="571"/>
    </row>
    <row r="38" spans="1:8" ht="35.25" customHeight="1" x14ac:dyDescent="0.25">
      <c r="A38" s="296"/>
      <c r="B38" s="110"/>
      <c r="C38" s="110" t="b">
        <v>1</v>
      </c>
      <c r="D38" s="15" t="str">
        <f>IF(AND($C$35=3, C38=TRUE), ".5", "0")</f>
        <v>.5</v>
      </c>
      <c r="E38" s="242" t="str">
        <f>IF(AND($C$35&lt;&gt;3, C38=TRUE),"ERROR", "")</f>
        <v/>
      </c>
      <c r="F38" s="16"/>
      <c r="G38" s="568"/>
      <c r="H38" s="571"/>
    </row>
    <row r="39" spans="1:8" ht="32.25" customHeight="1" x14ac:dyDescent="0.25">
      <c r="A39" s="296"/>
      <c r="B39" s="110"/>
      <c r="C39" s="110" t="b">
        <v>1</v>
      </c>
      <c r="D39" s="15" t="str">
        <f t="shared" ref="D39:D45" si="5">IF(AND($C$35=3, C39=TRUE), ".5", "0")</f>
        <v>.5</v>
      </c>
      <c r="E39" s="242" t="str">
        <f t="shared" ref="E39:E45" si="6">IF(AND($C$35&lt;&gt;3, C39=TRUE),"ERROR", "")</f>
        <v/>
      </c>
      <c r="F39" s="16"/>
      <c r="G39" s="568"/>
      <c r="H39" s="571"/>
    </row>
    <row r="40" spans="1:8" ht="33.75" customHeight="1" x14ac:dyDescent="0.25">
      <c r="A40" s="296"/>
      <c r="B40" s="110"/>
      <c r="C40" s="110" t="b">
        <v>1</v>
      </c>
      <c r="D40" s="15" t="str">
        <f t="shared" si="5"/>
        <v>.5</v>
      </c>
      <c r="E40" s="242" t="str">
        <f t="shared" si="6"/>
        <v/>
      </c>
      <c r="F40" s="16"/>
      <c r="G40" s="568"/>
      <c r="H40" s="571"/>
    </row>
    <row r="41" spans="1:8" ht="32.25" customHeight="1" x14ac:dyDescent="0.25">
      <c r="A41" s="296"/>
      <c r="B41" s="110"/>
      <c r="C41" s="110" t="b">
        <v>1</v>
      </c>
      <c r="D41" s="15" t="str">
        <f t="shared" si="5"/>
        <v>.5</v>
      </c>
      <c r="E41" s="242" t="str">
        <f t="shared" si="6"/>
        <v/>
      </c>
      <c r="F41" s="16"/>
      <c r="G41" s="568"/>
      <c r="H41" s="571"/>
    </row>
    <row r="42" spans="1:8" ht="31.5" customHeight="1" x14ac:dyDescent="0.25">
      <c r="A42" s="296"/>
      <c r="B42" s="110"/>
      <c r="C42" s="110" t="b">
        <v>0</v>
      </c>
      <c r="D42" s="15" t="str">
        <f t="shared" si="5"/>
        <v>0</v>
      </c>
      <c r="E42" s="242" t="str">
        <f t="shared" si="6"/>
        <v/>
      </c>
      <c r="F42" s="16"/>
      <c r="G42" s="568"/>
      <c r="H42" s="571"/>
    </row>
    <row r="43" spans="1:8" ht="30" customHeight="1" x14ac:dyDescent="0.25">
      <c r="A43" s="296"/>
      <c r="B43" s="110"/>
      <c r="C43" s="110" t="b">
        <v>0</v>
      </c>
      <c r="D43" s="15" t="str">
        <f t="shared" si="5"/>
        <v>0</v>
      </c>
      <c r="E43" s="242" t="str">
        <f t="shared" si="6"/>
        <v/>
      </c>
      <c r="F43" s="16"/>
      <c r="G43" s="568"/>
      <c r="H43" s="571"/>
    </row>
    <row r="44" spans="1:8" ht="30" customHeight="1" x14ac:dyDescent="0.25">
      <c r="A44" s="296"/>
      <c r="B44" s="110"/>
      <c r="C44" s="110" t="b">
        <v>1</v>
      </c>
      <c r="D44" s="15" t="str">
        <f t="shared" si="5"/>
        <v>.5</v>
      </c>
      <c r="E44" s="242" t="str">
        <f t="shared" si="6"/>
        <v/>
      </c>
      <c r="F44" s="16"/>
      <c r="G44" s="568"/>
      <c r="H44" s="571"/>
    </row>
    <row r="45" spans="1:8" ht="30" customHeight="1" thickBot="1" x14ac:dyDescent="0.3">
      <c r="A45" s="296"/>
      <c r="B45" s="110"/>
      <c r="C45" s="110" t="b">
        <v>0</v>
      </c>
      <c r="D45" s="15" t="str">
        <f t="shared" si="5"/>
        <v>0</v>
      </c>
      <c r="E45" s="242" t="str">
        <f t="shared" si="6"/>
        <v/>
      </c>
      <c r="F45" s="16"/>
      <c r="G45" s="302"/>
      <c r="H45" s="572"/>
    </row>
    <row r="46" spans="1:8" ht="30" customHeight="1" x14ac:dyDescent="0.25">
      <c r="A46" s="295" t="s">
        <v>379</v>
      </c>
      <c r="B46" s="172"/>
      <c r="C46" s="128"/>
      <c r="D46" s="129"/>
      <c r="E46" s="239"/>
      <c r="F46" s="130"/>
      <c r="G46" s="426" t="s">
        <v>380</v>
      </c>
      <c r="H46" s="303"/>
    </row>
    <row r="47" spans="1:8" ht="48" customHeight="1" x14ac:dyDescent="0.25">
      <c r="A47" s="296"/>
      <c r="B47" s="110"/>
      <c r="C47" s="110">
        <v>2</v>
      </c>
      <c r="D47" s="15" t="str">
        <f>IF(C47=1, "0", "0")</f>
        <v>0</v>
      </c>
      <c r="E47" s="254" t="s">
        <v>294</v>
      </c>
      <c r="F47" s="196">
        <f>D47+D48+D49</f>
        <v>3</v>
      </c>
      <c r="G47" s="568"/>
      <c r="H47" s="571"/>
    </row>
    <row r="48" spans="1:8" ht="52.5" customHeight="1" x14ac:dyDescent="0.25">
      <c r="A48" s="296"/>
      <c r="B48" s="110"/>
      <c r="C48" s="110"/>
      <c r="D48" s="15" t="str">
        <f>IF(C47=2, "3", "0")</f>
        <v>3</v>
      </c>
      <c r="E48" s="242"/>
      <c r="F48" s="16"/>
      <c r="G48" s="568"/>
      <c r="H48" s="571"/>
    </row>
    <row r="49" spans="1:8" ht="61.5" customHeight="1" thickBot="1" x14ac:dyDescent="0.3">
      <c r="A49" s="296"/>
      <c r="B49" s="110"/>
      <c r="C49" s="110"/>
      <c r="D49" s="15" t="str">
        <f>IF(C47=3, "4", "0")</f>
        <v>0</v>
      </c>
      <c r="E49" s="243"/>
      <c r="F49" s="16"/>
      <c r="G49" s="570"/>
      <c r="H49" s="571"/>
    </row>
    <row r="50" spans="1:8" ht="26.25" customHeight="1" thickBot="1" x14ac:dyDescent="0.3">
      <c r="A50" s="427" t="s">
        <v>381</v>
      </c>
      <c r="B50" s="428"/>
      <c r="C50" s="428"/>
      <c r="D50" s="428"/>
      <c r="E50" s="428"/>
      <c r="F50" s="174">
        <f>F23+F29+F35+F47</f>
        <v>12.5</v>
      </c>
      <c r="G50" s="142"/>
      <c r="H50" s="142"/>
    </row>
    <row r="51" spans="1:8" ht="30" customHeight="1" x14ac:dyDescent="0.25"/>
    <row r="52" spans="1:8" ht="30" customHeight="1" x14ac:dyDescent="0.25">
      <c r="A52" s="429" t="s">
        <v>382</v>
      </c>
      <c r="B52" s="429"/>
      <c r="C52" s="429"/>
      <c r="D52" s="429"/>
      <c r="E52" s="429"/>
      <c r="F52" s="429"/>
      <c r="G52" s="429"/>
      <c r="H52" s="429"/>
    </row>
    <row r="53" spans="1:8" ht="30" customHeight="1" x14ac:dyDescent="0.25"/>
    <row r="223" spans="3:3" x14ac:dyDescent="0.25">
      <c r="C223" s="109"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4" sqref="G4:H11"/>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10" customWidth="1"/>
  </cols>
  <sheetData>
    <row r="1" spans="1:8" ht="30" customHeight="1" thickBot="1" x14ac:dyDescent="0.4">
      <c r="A1" s="434" t="s">
        <v>383</v>
      </c>
      <c r="B1" s="435"/>
      <c r="C1" s="435"/>
      <c r="D1" s="435"/>
      <c r="E1" s="435"/>
      <c r="F1" s="435"/>
      <c r="G1" s="435"/>
      <c r="H1" s="436"/>
    </row>
    <row r="2" spans="1:8" ht="40.5" customHeight="1" thickBot="1" x14ac:dyDescent="0.3">
      <c r="A2" s="445" t="s">
        <v>384</v>
      </c>
      <c r="B2" s="446"/>
      <c r="C2" s="446"/>
      <c r="D2" s="446"/>
      <c r="E2" s="446"/>
      <c r="F2" s="446"/>
      <c r="G2" s="446"/>
      <c r="H2" s="447"/>
    </row>
    <row r="3" spans="1:8" ht="60" customHeight="1" thickBot="1" x14ac:dyDescent="0.3">
      <c r="A3" s="295" t="s">
        <v>385</v>
      </c>
      <c r="B3" s="437"/>
      <c r="C3" s="437"/>
      <c r="D3" s="437"/>
      <c r="E3" s="437"/>
      <c r="F3" s="439"/>
      <c r="G3" s="186" t="s">
        <v>253</v>
      </c>
      <c r="H3" s="262" t="s">
        <v>254</v>
      </c>
    </row>
    <row r="4" spans="1:8" ht="30" customHeight="1" x14ac:dyDescent="0.25">
      <c r="A4" s="448" t="s">
        <v>386</v>
      </c>
      <c r="B4" s="197"/>
      <c r="C4" s="198">
        <v>1</v>
      </c>
      <c r="D4" s="129" t="str">
        <f>IF(C4=1, "6", "0")</f>
        <v>6</v>
      </c>
      <c r="E4" s="255" t="s">
        <v>287</v>
      </c>
      <c r="F4" s="188">
        <f>IF(C4=1, 6, IF(C4=2, 6-D5, 0))</f>
        <v>6</v>
      </c>
      <c r="G4" s="301" t="s">
        <v>387</v>
      </c>
      <c r="H4" s="303"/>
    </row>
    <row r="5" spans="1:8" ht="42" customHeight="1" x14ac:dyDescent="0.25">
      <c r="A5" s="449"/>
      <c r="B5" s="199"/>
      <c r="C5" s="199"/>
      <c r="D5" s="200">
        <f>D6+D7+D8+D9+D10+D11</f>
        <v>0</v>
      </c>
      <c r="E5" s="256"/>
      <c r="F5" s="201"/>
      <c r="G5" s="568"/>
      <c r="H5" s="571"/>
    </row>
    <row r="6" spans="1:8" ht="30" customHeight="1" x14ac:dyDescent="0.25">
      <c r="A6" s="449"/>
      <c r="B6" s="199"/>
      <c r="C6" s="199" t="b">
        <v>0</v>
      </c>
      <c r="D6" s="200" t="str">
        <f t="shared" ref="D6:D11" si="0">IF(AND($C$4=2,C6=TRUE), "1", "0")</f>
        <v>0</v>
      </c>
      <c r="E6" s="256" t="str">
        <f t="shared" ref="E6:E11" si="1">IF(AND($C$4&lt;&gt;2, C6=TRUE),"ERROR","")</f>
        <v/>
      </c>
      <c r="F6" s="201"/>
      <c r="G6" s="568"/>
      <c r="H6" s="571"/>
    </row>
    <row r="7" spans="1:8" ht="30" customHeight="1" x14ac:dyDescent="0.25">
      <c r="A7" s="449"/>
      <c r="B7" s="199"/>
      <c r="C7" s="199" t="b">
        <v>0</v>
      </c>
      <c r="D7" s="200" t="str">
        <f t="shared" si="0"/>
        <v>0</v>
      </c>
      <c r="E7" s="256" t="str">
        <f t="shared" si="1"/>
        <v/>
      </c>
      <c r="F7" s="201"/>
      <c r="G7" s="568"/>
      <c r="H7" s="571"/>
    </row>
    <row r="8" spans="1:8" ht="30" customHeight="1" x14ac:dyDescent="0.25">
      <c r="A8" s="449"/>
      <c r="B8" s="199"/>
      <c r="C8" s="199" t="b">
        <v>0</v>
      </c>
      <c r="D8" s="200" t="str">
        <f t="shared" si="0"/>
        <v>0</v>
      </c>
      <c r="E8" s="256" t="str">
        <f t="shared" si="1"/>
        <v/>
      </c>
      <c r="F8" s="201"/>
      <c r="G8" s="568"/>
      <c r="H8" s="571"/>
    </row>
    <row r="9" spans="1:8" ht="30" customHeight="1" x14ac:dyDescent="0.25">
      <c r="A9" s="449"/>
      <c r="B9" s="199"/>
      <c r="C9" s="199" t="b">
        <v>0</v>
      </c>
      <c r="D9" s="200" t="str">
        <f t="shared" si="0"/>
        <v>0</v>
      </c>
      <c r="E9" s="256" t="str">
        <f t="shared" si="1"/>
        <v/>
      </c>
      <c r="F9" s="201"/>
      <c r="G9" s="568"/>
      <c r="H9" s="571"/>
    </row>
    <row r="10" spans="1:8" ht="30" customHeight="1" x14ac:dyDescent="0.25">
      <c r="A10" s="449"/>
      <c r="B10" s="199"/>
      <c r="C10" s="199" t="b">
        <v>0</v>
      </c>
      <c r="D10" s="200" t="str">
        <f t="shared" si="0"/>
        <v>0</v>
      </c>
      <c r="E10" s="256" t="str">
        <f t="shared" si="1"/>
        <v/>
      </c>
      <c r="F10" s="201"/>
      <c r="G10" s="568"/>
      <c r="H10" s="571"/>
    </row>
    <row r="11" spans="1:8" ht="38.25" customHeight="1" thickBot="1" x14ac:dyDescent="0.3">
      <c r="A11" s="449"/>
      <c r="B11" s="199"/>
      <c r="C11" s="199" t="b">
        <v>0</v>
      </c>
      <c r="D11" s="200" t="str">
        <f t="shared" si="0"/>
        <v>0</v>
      </c>
      <c r="E11" s="256" t="str">
        <f t="shared" si="1"/>
        <v/>
      </c>
      <c r="F11" s="201"/>
      <c r="G11" s="302"/>
      <c r="H11" s="572"/>
    </row>
    <row r="12" spans="1:8" ht="30" customHeight="1" x14ac:dyDescent="0.25">
      <c r="A12" s="440" t="s">
        <v>388</v>
      </c>
      <c r="B12" s="197"/>
      <c r="C12" s="197">
        <v>2</v>
      </c>
      <c r="D12" s="129" t="str">
        <f>IF(C12=1, "0", "0")</f>
        <v>0</v>
      </c>
      <c r="E12" s="257" t="s">
        <v>290</v>
      </c>
      <c r="F12" s="202">
        <f>IF(AND(C12=2,D14+D15+D16+D17+D18+D19+D20+D21&gt;=6), 6, D14+D15+D16+D17+D18+D19+D20+D21)</f>
        <v>1</v>
      </c>
      <c r="G12" s="280" t="s">
        <v>485</v>
      </c>
      <c r="H12" s="583" t="s">
        <v>486</v>
      </c>
    </row>
    <row r="13" spans="1:8" ht="30" customHeight="1" x14ac:dyDescent="0.25">
      <c r="A13" s="441"/>
      <c r="B13" s="199"/>
      <c r="C13" s="199"/>
      <c r="D13" s="15"/>
      <c r="E13" s="256"/>
      <c r="F13" s="201"/>
      <c r="G13" s="495"/>
      <c r="H13" s="584"/>
    </row>
    <row r="14" spans="1:8" ht="30" customHeight="1" x14ac:dyDescent="0.25">
      <c r="A14" s="441"/>
      <c r="B14" s="199"/>
      <c r="C14" s="199" t="b">
        <v>1</v>
      </c>
      <c r="D14" s="200" t="str">
        <f t="shared" ref="D14:D21" si="2">IF(AND($C$12=2,C14=TRUE), "1", "0")</f>
        <v>1</v>
      </c>
      <c r="E14" s="242" t="str">
        <f t="shared" ref="E14:E21" si="3">IF(AND($C$12&lt;&gt;2, C14=TRUE),"ERROR","")</f>
        <v/>
      </c>
      <c r="F14" s="201"/>
      <c r="G14" s="495"/>
      <c r="H14" s="584"/>
    </row>
    <row r="15" spans="1:8" ht="30" customHeight="1" x14ac:dyDescent="0.25">
      <c r="A15" s="441"/>
      <c r="B15" s="199"/>
      <c r="C15" s="199" t="b">
        <v>0</v>
      </c>
      <c r="D15" s="200" t="str">
        <f t="shared" si="2"/>
        <v>0</v>
      </c>
      <c r="E15" s="242" t="str">
        <f t="shared" si="3"/>
        <v/>
      </c>
      <c r="F15" s="201"/>
      <c r="G15" s="495"/>
      <c r="H15" s="584"/>
    </row>
    <row r="16" spans="1:8" ht="30" customHeight="1" x14ac:dyDescent="0.25">
      <c r="A16" s="441"/>
      <c r="B16" s="199"/>
      <c r="C16" s="199" t="b">
        <v>0</v>
      </c>
      <c r="D16" s="200" t="str">
        <f t="shared" si="2"/>
        <v>0</v>
      </c>
      <c r="E16" s="242" t="str">
        <f t="shared" si="3"/>
        <v/>
      </c>
      <c r="F16" s="201"/>
      <c r="G16" s="495"/>
      <c r="H16" s="584"/>
    </row>
    <row r="17" spans="1:8" ht="30" customHeight="1" x14ac:dyDescent="0.25">
      <c r="A17" s="441"/>
      <c r="B17" s="199"/>
      <c r="C17" s="199" t="b">
        <v>0</v>
      </c>
      <c r="D17" s="200" t="str">
        <f t="shared" si="2"/>
        <v>0</v>
      </c>
      <c r="E17" s="242" t="str">
        <f t="shared" si="3"/>
        <v/>
      </c>
      <c r="F17" s="201"/>
      <c r="G17" s="495"/>
      <c r="H17" s="584"/>
    </row>
    <row r="18" spans="1:8" ht="30" customHeight="1" x14ac:dyDescent="0.25">
      <c r="A18" s="441"/>
      <c r="B18" s="199"/>
      <c r="C18" s="199" t="b">
        <v>0</v>
      </c>
      <c r="D18" s="200" t="str">
        <f t="shared" si="2"/>
        <v>0</v>
      </c>
      <c r="E18" s="242" t="str">
        <f t="shared" si="3"/>
        <v/>
      </c>
      <c r="F18" s="201"/>
      <c r="G18" s="495"/>
      <c r="H18" s="584"/>
    </row>
    <row r="19" spans="1:8" ht="30" customHeight="1" x14ac:dyDescent="0.25">
      <c r="A19" s="441"/>
      <c r="B19" s="199"/>
      <c r="C19" s="199" t="b">
        <v>0</v>
      </c>
      <c r="D19" s="200" t="str">
        <f t="shared" si="2"/>
        <v>0</v>
      </c>
      <c r="E19" s="242" t="str">
        <f t="shared" si="3"/>
        <v/>
      </c>
      <c r="F19" s="201"/>
      <c r="G19" s="495"/>
      <c r="H19" s="584"/>
    </row>
    <row r="20" spans="1:8" ht="30" customHeight="1" x14ac:dyDescent="0.25">
      <c r="A20" s="441"/>
      <c r="B20" s="199"/>
      <c r="C20" s="199" t="b">
        <v>0</v>
      </c>
      <c r="D20" s="200" t="str">
        <f t="shared" si="2"/>
        <v>0</v>
      </c>
      <c r="E20" s="242" t="str">
        <f t="shared" si="3"/>
        <v/>
      </c>
      <c r="F20" s="201"/>
      <c r="G20" s="495"/>
      <c r="H20" s="584"/>
    </row>
    <row r="21" spans="1:8" ht="30" customHeight="1" thickBot="1" x14ac:dyDescent="0.3">
      <c r="A21" s="441"/>
      <c r="B21" s="199"/>
      <c r="C21" s="199" t="b">
        <v>0</v>
      </c>
      <c r="D21" s="200" t="str">
        <f t="shared" si="2"/>
        <v>0</v>
      </c>
      <c r="E21" s="242" t="str">
        <f t="shared" si="3"/>
        <v/>
      </c>
      <c r="F21" s="201"/>
      <c r="G21" s="281"/>
      <c r="H21" s="585"/>
    </row>
    <row r="22" spans="1:8" ht="30" customHeight="1" x14ac:dyDescent="0.25">
      <c r="A22" s="295" t="s">
        <v>389</v>
      </c>
      <c r="B22" s="197"/>
      <c r="C22" s="197">
        <v>1</v>
      </c>
      <c r="D22" s="129" t="str">
        <f>IF(C22=1, "0", "0")</f>
        <v>0</v>
      </c>
      <c r="E22" s="257" t="s">
        <v>292</v>
      </c>
      <c r="F22" s="202">
        <f>IF($C$22=2,D23+D24+D25+D26+D27, 0)</f>
        <v>0</v>
      </c>
      <c r="G22" s="280" t="s">
        <v>390</v>
      </c>
      <c r="H22" s="580"/>
    </row>
    <row r="23" spans="1:8" ht="41.25" customHeight="1" x14ac:dyDescent="0.25">
      <c r="A23" s="296"/>
      <c r="B23" s="199"/>
      <c r="C23" s="199"/>
      <c r="D23" s="15"/>
      <c r="E23" s="256"/>
      <c r="F23" s="201"/>
      <c r="G23" s="495"/>
      <c r="H23" s="581"/>
    </row>
    <row r="24" spans="1:8" ht="36.75" customHeight="1" x14ac:dyDescent="0.25">
      <c r="A24" s="296"/>
      <c r="B24" s="199"/>
      <c r="C24" s="199" t="b">
        <v>0</v>
      </c>
      <c r="D24" s="200" t="str">
        <f>IF(AND($C$22=2,C24=TRUE), "1", "0")</f>
        <v>0</v>
      </c>
      <c r="E24" s="242" t="str">
        <f>IF(AND($C$22&lt;&gt;2, C24=TRUE),"ERROR","")</f>
        <v/>
      </c>
      <c r="F24" s="201"/>
      <c r="G24" s="495"/>
      <c r="H24" s="581"/>
    </row>
    <row r="25" spans="1:8" ht="30" customHeight="1" x14ac:dyDescent="0.25">
      <c r="A25" s="296"/>
      <c r="B25" s="199"/>
      <c r="C25" s="199" t="b">
        <v>0</v>
      </c>
      <c r="D25" s="200" t="str">
        <f>IF(AND($C$22=2,C25=TRUE), "1", "0")</f>
        <v>0</v>
      </c>
      <c r="E25" s="242" t="str">
        <f>IF(AND($C$22&lt;&gt;2, C25=TRUE),"ERROR","")</f>
        <v/>
      </c>
      <c r="F25" s="201"/>
      <c r="G25" s="495"/>
      <c r="H25" s="581"/>
    </row>
    <row r="26" spans="1:8" ht="36.75" customHeight="1" x14ac:dyDescent="0.25">
      <c r="A26" s="296"/>
      <c r="B26" s="199"/>
      <c r="C26" s="199" t="b">
        <v>0</v>
      </c>
      <c r="D26" s="200" t="str">
        <f>IF(AND($C$22=2,C26=TRUE), "1", "0")</f>
        <v>0</v>
      </c>
      <c r="E26" s="242" t="str">
        <f>IF(AND($C$22&lt;&gt;2, C26=TRUE),"ERROR","")</f>
        <v/>
      </c>
      <c r="F26" s="201"/>
      <c r="G26" s="495"/>
      <c r="H26" s="581"/>
    </row>
    <row r="27" spans="1:8" ht="39.75" customHeight="1" thickBot="1" x14ac:dyDescent="0.3">
      <c r="A27" s="296"/>
      <c r="B27" s="199"/>
      <c r="C27" s="199" t="b">
        <v>0</v>
      </c>
      <c r="D27" s="200" t="str">
        <f>IF(AND($C$22=2,C27=TRUE), "1", "0")</f>
        <v>0</v>
      </c>
      <c r="E27" s="242" t="str">
        <f>IF(AND($C$22&lt;&gt;2, C27=TRUE),"ERROR","")</f>
        <v/>
      </c>
      <c r="F27" s="201"/>
      <c r="G27" s="281"/>
      <c r="H27" s="582"/>
    </row>
    <row r="28" spans="1:8" ht="30" customHeight="1" x14ac:dyDescent="0.25">
      <c r="A28" s="442" t="s">
        <v>391</v>
      </c>
      <c r="B28" s="128"/>
      <c r="C28" s="128">
        <v>2</v>
      </c>
      <c r="D28" s="129" t="str">
        <f>IF(C28=1, "0", "0")</f>
        <v>0</v>
      </c>
      <c r="E28" s="253" t="s">
        <v>294</v>
      </c>
      <c r="F28" s="202">
        <f>IF($C$28=2,D29+D30+D31, 0)</f>
        <v>4</v>
      </c>
      <c r="G28" s="280" t="s">
        <v>487</v>
      </c>
      <c r="H28" s="303"/>
    </row>
    <row r="29" spans="1:8" ht="30" customHeight="1" x14ac:dyDescent="0.25">
      <c r="A29" s="443"/>
      <c r="B29" s="110"/>
      <c r="C29" s="110"/>
      <c r="D29" s="15" t="str">
        <f>IF(C28=2, "2", "0")</f>
        <v>2</v>
      </c>
      <c r="E29" s="242"/>
      <c r="F29" s="16"/>
      <c r="G29" s="495"/>
      <c r="H29" s="571"/>
    </row>
    <row r="30" spans="1:8" ht="38.25" customHeight="1" x14ac:dyDescent="0.25">
      <c r="A30" s="443"/>
      <c r="B30" s="110"/>
      <c r="C30" s="110" t="b">
        <v>1</v>
      </c>
      <c r="D30" s="200" t="str">
        <f>IF(AND($C$28=2,C30=TRUE), "1", "0")</f>
        <v>1</v>
      </c>
      <c r="E30" s="242" t="str">
        <f>IF(AND($C$28&lt;&gt;2, C30=TRUE),"ERROR","")</f>
        <v/>
      </c>
      <c r="F30" s="190"/>
      <c r="G30" s="495"/>
      <c r="H30" s="571"/>
    </row>
    <row r="31" spans="1:8" ht="39" customHeight="1" thickBot="1" x14ac:dyDescent="0.3">
      <c r="A31" s="444"/>
      <c r="B31" s="131"/>
      <c r="C31" s="131" t="b">
        <v>1</v>
      </c>
      <c r="D31" s="203" t="str">
        <f>IF(AND($C$28=2,C31=TRUE), "1", "0")</f>
        <v>1</v>
      </c>
      <c r="E31" s="243" t="str">
        <f>IF(AND($C$28&lt;&gt;2, C31=TRUE),"ERROR","")</f>
        <v/>
      </c>
      <c r="F31" s="133"/>
      <c r="G31" s="281"/>
      <c r="H31" s="573"/>
    </row>
    <row r="32" spans="1:8" ht="30" customHeight="1" thickBot="1" x14ac:dyDescent="0.3">
      <c r="A32" s="427" t="s">
        <v>392</v>
      </c>
      <c r="B32" s="428"/>
      <c r="C32" s="428"/>
      <c r="D32" s="428"/>
      <c r="E32" s="428"/>
      <c r="F32" s="174">
        <f>F4+F12+F22+F28</f>
        <v>11</v>
      </c>
      <c r="G32" s="558"/>
      <c r="H32" s="574"/>
    </row>
    <row r="33" spans="1:10" ht="30" customHeight="1" thickBot="1" x14ac:dyDescent="0.3">
      <c r="A33" s="492"/>
      <c r="B33" s="492"/>
      <c r="C33" s="492"/>
      <c r="D33" s="492"/>
      <c r="E33" s="492"/>
      <c r="F33" s="492"/>
      <c r="G33" s="492"/>
      <c r="H33" s="492"/>
    </row>
    <row r="34" spans="1:10" ht="77.45" customHeight="1" thickBot="1" x14ac:dyDescent="0.3">
      <c r="A34" s="414" t="s">
        <v>393</v>
      </c>
      <c r="B34" s="343"/>
      <c r="C34" s="343"/>
      <c r="D34" s="343"/>
      <c r="E34" s="343"/>
      <c r="F34" s="415"/>
      <c r="G34" s="177" t="s">
        <v>253</v>
      </c>
      <c r="H34" s="178" t="s">
        <v>254</v>
      </c>
      <c r="J34" s="204"/>
    </row>
    <row r="35" spans="1:10" ht="26.25" customHeight="1" x14ac:dyDescent="0.25">
      <c r="A35" s="331" t="s">
        <v>394</v>
      </c>
      <c r="B35" s="205"/>
      <c r="C35" s="172">
        <v>2</v>
      </c>
      <c r="D35" s="129" t="str">
        <f>IF(C35=1, "0", "0")</f>
        <v>0</v>
      </c>
      <c r="E35" s="257" t="s">
        <v>395</v>
      </c>
      <c r="F35" s="202">
        <f>IF($C$35=2,D36+D37+D38+D39+D40, 0)</f>
        <v>4</v>
      </c>
      <c r="G35" s="280" t="s">
        <v>488</v>
      </c>
      <c r="H35" s="303"/>
    </row>
    <row r="36" spans="1:10" ht="27" customHeight="1" x14ac:dyDescent="0.25">
      <c r="A36" s="332"/>
      <c r="B36" s="1"/>
      <c r="C36" s="110"/>
      <c r="D36" s="206"/>
      <c r="E36" s="242"/>
      <c r="F36" s="16"/>
      <c r="G36" s="495"/>
      <c r="H36" s="571"/>
    </row>
    <row r="37" spans="1:10" ht="30.75" customHeight="1" x14ac:dyDescent="0.25">
      <c r="A37" s="332"/>
      <c r="B37" s="1"/>
      <c r="C37" s="110" t="b">
        <v>1</v>
      </c>
      <c r="D37" s="200" t="str">
        <f>IF(AND($C$35=2,C37=TRUE), "1", "0")</f>
        <v>1</v>
      </c>
      <c r="E37" s="258" t="str">
        <f>IF(AND($C$35&lt;&gt;2, C37=TRUE),"ERROR","")</f>
        <v/>
      </c>
      <c r="F37" s="196"/>
      <c r="G37" s="495"/>
      <c r="H37" s="571"/>
    </row>
    <row r="38" spans="1:10" ht="32.25" customHeight="1" x14ac:dyDescent="0.25">
      <c r="A38" s="332"/>
      <c r="B38" s="1"/>
      <c r="C38" s="110" t="b">
        <v>1</v>
      </c>
      <c r="D38" s="200" t="str">
        <f>IF(AND($C$35=2,C38=TRUE), "1", "0")</f>
        <v>1</v>
      </c>
      <c r="E38" s="258" t="str">
        <f>IF(AND($C$35&lt;&gt;2, C38=TRUE),"ERROR","")</f>
        <v/>
      </c>
      <c r="F38" s="16"/>
      <c r="G38" s="495"/>
      <c r="H38" s="571"/>
    </row>
    <row r="39" spans="1:10" ht="30" customHeight="1" x14ac:dyDescent="0.25">
      <c r="A39" s="332"/>
      <c r="B39" s="1"/>
      <c r="C39" s="110" t="b">
        <v>1</v>
      </c>
      <c r="D39" s="200" t="str">
        <f>IF(AND($C$35=2,C39=TRUE), "1", "0")</f>
        <v>1</v>
      </c>
      <c r="E39" s="258" t="str">
        <f>IF(AND($C$35&lt;&gt;2, C39=TRUE),"ERROR","")</f>
        <v/>
      </c>
      <c r="F39" s="16"/>
      <c r="G39" s="495"/>
      <c r="H39" s="571"/>
    </row>
    <row r="40" spans="1:10" ht="38.25" customHeight="1" thickBot="1" x14ac:dyDescent="0.3">
      <c r="A40" s="332"/>
      <c r="B40" s="1"/>
      <c r="C40" s="110" t="b">
        <v>1</v>
      </c>
      <c r="D40" s="200" t="str">
        <f>IF(AND($C$35=2,C40=TRUE), "1", "0")</f>
        <v>1</v>
      </c>
      <c r="E40" s="258" t="str">
        <f>IF(AND($C$35&lt;&gt;2, C40=TRUE),"ERROR","")</f>
        <v/>
      </c>
      <c r="F40" s="16"/>
      <c r="G40" s="281"/>
      <c r="H40" s="572"/>
    </row>
    <row r="41" spans="1:10" ht="30" customHeight="1" x14ac:dyDescent="0.25">
      <c r="A41" s="331" t="s">
        <v>396</v>
      </c>
      <c r="B41" s="179"/>
      <c r="C41" s="128">
        <v>3</v>
      </c>
      <c r="D41" s="187" t="str">
        <f>IF(C41=1, "0", "0")</f>
        <v>0</v>
      </c>
      <c r="E41" s="253" t="s">
        <v>290</v>
      </c>
      <c r="F41" s="207" t="str">
        <f>IF(C41=1, "0", (IF(C41=2, D42, IF(C41=3, D43,0))))</f>
        <v>4</v>
      </c>
      <c r="G41" s="280" t="s">
        <v>489</v>
      </c>
      <c r="H41" s="303" t="s">
        <v>490</v>
      </c>
    </row>
    <row r="42" spans="1:10" ht="37.5" customHeight="1" x14ac:dyDescent="0.25">
      <c r="A42" s="332"/>
      <c r="B42" s="208"/>
      <c r="C42" s="209"/>
      <c r="D42" s="189" t="str">
        <f>IF(C41=2, "2", "0")</f>
        <v>0</v>
      </c>
      <c r="E42" s="259"/>
      <c r="F42" s="210"/>
      <c r="G42" s="495"/>
      <c r="H42" s="571"/>
    </row>
    <row r="43" spans="1:10" ht="39" customHeight="1" thickBot="1" x14ac:dyDescent="0.3">
      <c r="A43" s="332"/>
      <c r="B43" s="211"/>
      <c r="C43" s="212"/>
      <c r="D43" s="189" t="str">
        <f>IF(C41=3, "4", "0")</f>
        <v>4</v>
      </c>
      <c r="E43" s="260"/>
      <c r="F43" s="213"/>
      <c r="G43" s="281"/>
      <c r="H43" s="572"/>
    </row>
    <row r="44" spans="1:10" ht="36.6" customHeight="1" x14ac:dyDescent="0.25">
      <c r="A44" s="331" t="s">
        <v>397</v>
      </c>
      <c r="B44" s="179"/>
      <c r="C44" s="128">
        <v>2</v>
      </c>
      <c r="D44" s="187" t="str">
        <f>IF(C44=1, "0", "0")</f>
        <v>0</v>
      </c>
      <c r="E44" s="253" t="s">
        <v>292</v>
      </c>
      <c r="F44" s="207" t="str">
        <f>IF(C44=1, "0", (IF(C44=2, D45, (IF(C44=3, D46,0)))))</f>
        <v>1</v>
      </c>
      <c r="G44" s="280" t="s">
        <v>398</v>
      </c>
      <c r="H44" s="303"/>
      <c r="I44" s="146"/>
    </row>
    <row r="45" spans="1:10" ht="36.6" customHeight="1" x14ac:dyDescent="0.25">
      <c r="A45" s="332"/>
      <c r="B45" s="164"/>
      <c r="C45" s="214"/>
      <c r="D45" s="189" t="str">
        <f>IF(C44=2, "1", "0")</f>
        <v>1</v>
      </c>
      <c r="E45" s="261"/>
      <c r="F45" s="215"/>
      <c r="G45" s="495"/>
      <c r="H45" s="572"/>
    </row>
    <row r="46" spans="1:10" ht="36.6" customHeight="1" thickBot="1" x14ac:dyDescent="0.3">
      <c r="A46" s="333"/>
      <c r="B46" s="164"/>
      <c r="C46" s="214"/>
      <c r="D46" s="189" t="str">
        <f>IF(C44=3, "2", "0")</f>
        <v>0</v>
      </c>
      <c r="E46" s="261"/>
      <c r="F46" s="215"/>
      <c r="G46" s="281"/>
      <c r="H46" s="586"/>
    </row>
    <row r="47" spans="1:10" ht="30" customHeight="1" x14ac:dyDescent="0.25">
      <c r="A47" s="331" t="s">
        <v>399</v>
      </c>
      <c r="B47" s="216"/>
      <c r="C47" s="128">
        <v>2</v>
      </c>
      <c r="D47" s="129" t="str">
        <f>IF($C$47=1, "0", "0")</f>
        <v>0</v>
      </c>
      <c r="E47" s="253" t="s">
        <v>294</v>
      </c>
      <c r="F47" s="202">
        <f>IF($C$47=2, D49+D50+D51+D52+D53+D54,0)</f>
        <v>3</v>
      </c>
      <c r="G47" s="280" t="s">
        <v>491</v>
      </c>
      <c r="H47" s="303"/>
    </row>
    <row r="48" spans="1:10" ht="39.75" customHeight="1" x14ac:dyDescent="0.25">
      <c r="A48" s="332"/>
      <c r="B48" s="164"/>
      <c r="C48" s="110"/>
      <c r="D48" s="156"/>
      <c r="E48" s="242"/>
      <c r="F48" s="16"/>
      <c r="G48" s="495"/>
      <c r="H48" s="571"/>
    </row>
    <row r="49" spans="1:9" ht="30" customHeight="1" x14ac:dyDescent="0.25">
      <c r="A49" s="332"/>
      <c r="B49" s="164"/>
      <c r="C49" s="110" t="b">
        <v>1</v>
      </c>
      <c r="D49" s="15" t="str">
        <f t="shared" ref="D49:D54" si="4">IF(AND($C$47=2, C49=TRUE), "1", "0")</f>
        <v>1</v>
      </c>
      <c r="E49" s="242" t="str">
        <f t="shared" ref="E49:E54" si="5">IF(AND($C$47&lt;&gt;2,C49=TRUE), "ERROR", "")</f>
        <v/>
      </c>
      <c r="F49" s="16"/>
      <c r="G49" s="495"/>
      <c r="H49" s="571"/>
    </row>
    <row r="50" spans="1:9" ht="30" customHeight="1" x14ac:dyDescent="0.25">
      <c r="A50" s="332"/>
      <c r="B50" s="164"/>
      <c r="C50" s="110" t="b">
        <v>1</v>
      </c>
      <c r="D50" s="15" t="str">
        <f t="shared" si="4"/>
        <v>1</v>
      </c>
      <c r="E50" s="242" t="str">
        <f t="shared" si="5"/>
        <v/>
      </c>
      <c r="F50" s="16"/>
      <c r="G50" s="495"/>
      <c r="H50" s="571"/>
    </row>
    <row r="51" spans="1:9" ht="30" customHeight="1" x14ac:dyDescent="0.25">
      <c r="A51" s="332"/>
      <c r="B51" s="1"/>
      <c r="C51" s="110" t="b">
        <v>0</v>
      </c>
      <c r="D51" s="15" t="str">
        <f t="shared" si="4"/>
        <v>0</v>
      </c>
      <c r="E51" s="242" t="str">
        <f t="shared" si="5"/>
        <v/>
      </c>
      <c r="F51" s="16"/>
      <c r="G51" s="495"/>
      <c r="H51" s="571"/>
    </row>
    <row r="52" spans="1:9" ht="30" customHeight="1" x14ac:dyDescent="0.25">
      <c r="A52" s="332"/>
      <c r="B52" s="1"/>
      <c r="C52" s="110" t="b">
        <v>1</v>
      </c>
      <c r="D52" s="15" t="str">
        <f t="shared" si="4"/>
        <v>1</v>
      </c>
      <c r="E52" s="242" t="str">
        <f t="shared" si="5"/>
        <v/>
      </c>
      <c r="F52" s="16"/>
      <c r="G52" s="495"/>
      <c r="H52" s="571"/>
    </row>
    <row r="53" spans="1:9" ht="30" customHeight="1" x14ac:dyDescent="0.25">
      <c r="A53" s="332"/>
      <c r="B53" s="1"/>
      <c r="C53" s="110" t="b">
        <v>0</v>
      </c>
      <c r="D53" s="15" t="str">
        <f t="shared" si="4"/>
        <v>0</v>
      </c>
      <c r="E53" s="242" t="str">
        <f t="shared" si="5"/>
        <v/>
      </c>
      <c r="F53" s="16"/>
      <c r="G53" s="495"/>
      <c r="H53" s="571"/>
    </row>
    <row r="54" spans="1:9" ht="41.25" customHeight="1" thickBot="1" x14ac:dyDescent="0.3">
      <c r="A54" s="333"/>
      <c r="B54" s="181"/>
      <c r="C54" s="131" t="b">
        <v>0</v>
      </c>
      <c r="D54" s="132" t="str">
        <f t="shared" si="4"/>
        <v>0</v>
      </c>
      <c r="E54" s="243" t="str">
        <f t="shared" si="5"/>
        <v/>
      </c>
      <c r="F54" s="133"/>
      <c r="G54" s="281"/>
      <c r="H54" s="573"/>
    </row>
    <row r="55" spans="1:9" ht="30" customHeight="1" x14ac:dyDescent="0.25">
      <c r="A55" s="331" t="s">
        <v>400</v>
      </c>
      <c r="B55" s="179"/>
      <c r="C55" s="128">
        <v>2</v>
      </c>
      <c r="D55" s="129" t="str">
        <f>IF($C$55=1, "0", "0")</f>
        <v>0</v>
      </c>
      <c r="E55" s="253" t="s">
        <v>401</v>
      </c>
      <c r="F55" s="217">
        <f>IF(C55=2, D57+D58+D59+D60, 0)</f>
        <v>4</v>
      </c>
      <c r="G55" s="280" t="s">
        <v>492</v>
      </c>
      <c r="H55" s="303"/>
      <c r="I55" s="146"/>
    </row>
    <row r="56" spans="1:9" ht="57.75" customHeight="1" x14ac:dyDescent="0.25">
      <c r="A56" s="332"/>
      <c r="B56" s="1"/>
      <c r="C56" s="110"/>
      <c r="D56" s="156"/>
      <c r="E56" s="242"/>
      <c r="F56" s="15"/>
      <c r="G56" s="495"/>
      <c r="H56" s="571"/>
    </row>
    <row r="57" spans="1:9" ht="30" customHeight="1" x14ac:dyDescent="0.25">
      <c r="A57" s="332"/>
      <c r="B57" s="1"/>
      <c r="C57" s="110" t="b">
        <v>1</v>
      </c>
      <c r="D57" s="15" t="str">
        <f>IF(AND($C$55=2, C57=TRUE), "1", "0")</f>
        <v>1</v>
      </c>
      <c r="E57" s="242" t="str">
        <f>IF(AND($C$55&lt;&gt;2, C57=TRUE), "ERROR", "")</f>
        <v/>
      </c>
      <c r="F57" s="15"/>
      <c r="G57" s="495"/>
      <c r="H57" s="571"/>
    </row>
    <row r="58" spans="1:9" ht="30" customHeight="1" x14ac:dyDescent="0.25">
      <c r="A58" s="332"/>
      <c r="B58" s="1"/>
      <c r="C58" s="110" t="b">
        <v>1</v>
      </c>
      <c r="D58" s="15" t="str">
        <f>IF(AND($C$55=2, C58=TRUE), "1", "0")</f>
        <v>1</v>
      </c>
      <c r="E58" s="242" t="str">
        <f>IF(AND($C$55&lt;&gt;2, C58=TRUE), "ERROR", "")</f>
        <v/>
      </c>
      <c r="F58" s="15"/>
      <c r="G58" s="495"/>
      <c r="H58" s="571"/>
    </row>
    <row r="59" spans="1:9" ht="30" customHeight="1" x14ac:dyDescent="0.25">
      <c r="A59" s="332"/>
      <c r="B59" s="218"/>
      <c r="C59" s="110" t="b">
        <v>1</v>
      </c>
      <c r="D59" s="15" t="str">
        <f>IF(AND($C$55=2, C59=TRUE), "1", "0")</f>
        <v>1</v>
      </c>
      <c r="E59" s="242" t="str">
        <f>IF(AND($C$55&lt;&gt;2, C59=TRUE), "ERROR", "")</f>
        <v/>
      </c>
      <c r="F59" s="15"/>
      <c r="G59" s="495"/>
      <c r="H59" s="571"/>
    </row>
    <row r="60" spans="1:9" ht="30" customHeight="1" thickBot="1" x14ac:dyDescent="0.3">
      <c r="A60" s="333"/>
      <c r="B60" s="181"/>
      <c r="C60" s="131" t="b">
        <v>1</v>
      </c>
      <c r="D60" s="132" t="str">
        <f>IF(AND($C$55=2, C60=TRUE), "1", "0")</f>
        <v>1</v>
      </c>
      <c r="E60" s="243" t="str">
        <f>IF(AND($C$55&lt;&gt;2, C60=TRUE), "ERROR", "")</f>
        <v/>
      </c>
      <c r="F60" s="203"/>
      <c r="G60" s="281"/>
      <c r="H60" s="573"/>
    </row>
    <row r="61" spans="1:9" ht="30.75" customHeight="1" thickBot="1" x14ac:dyDescent="0.3">
      <c r="A61" s="328" t="s">
        <v>402</v>
      </c>
      <c r="B61" s="329"/>
      <c r="C61" s="329"/>
      <c r="D61" s="329"/>
      <c r="E61" s="329"/>
      <c r="F61" s="174">
        <f>F35+F41+F44+F47+F55</f>
        <v>16</v>
      </c>
      <c r="G61" s="184"/>
      <c r="H61" s="587"/>
    </row>
    <row r="62" spans="1:9" ht="19.5" customHeight="1" x14ac:dyDescent="0.25">
      <c r="A62" s="219"/>
      <c r="B62" s="1"/>
      <c r="C62" s="1"/>
      <c r="D62" s="1"/>
      <c r="E62" s="1"/>
      <c r="F62" s="1"/>
      <c r="G62" s="1"/>
    </row>
    <row r="63" spans="1:9" ht="25.5" customHeight="1" x14ac:dyDescent="0.25">
      <c r="A63" s="220" t="s">
        <v>403</v>
      </c>
      <c r="C63" s="1"/>
      <c r="D63" s="1"/>
      <c r="E63" s="1"/>
      <c r="F63" s="1"/>
      <c r="G63" s="1"/>
    </row>
    <row r="64" spans="1:9" ht="34.5" customHeight="1" x14ac:dyDescent="0.25">
      <c r="A64" s="219"/>
      <c r="B64" s="1"/>
      <c r="C64" s="1"/>
      <c r="D64" s="1"/>
      <c r="E64" s="1"/>
      <c r="F64" s="1"/>
      <c r="G64" s="1"/>
    </row>
    <row r="65" spans="1:7" x14ac:dyDescent="0.25">
      <c r="A65" s="221"/>
      <c r="B65" s="218"/>
      <c r="C65" s="1"/>
      <c r="D65" s="1"/>
      <c r="E65" s="1"/>
      <c r="F65" s="1"/>
      <c r="G65" s="1"/>
    </row>
    <row r="66" spans="1:7" ht="30.75" customHeight="1" x14ac:dyDescent="0.25">
      <c r="A66" s="221"/>
      <c r="B66" s="1"/>
      <c r="C66" s="1"/>
      <c r="D66" s="1"/>
      <c r="E66" s="222"/>
      <c r="F66" s="223"/>
      <c r="G66" s="1"/>
    </row>
    <row r="67" spans="1:7" ht="39.75" customHeight="1" x14ac:dyDescent="0.25">
      <c r="A67" s="221"/>
      <c r="B67" s="1"/>
      <c r="C67" s="1"/>
      <c r="D67" s="1"/>
      <c r="E67" s="1"/>
      <c r="F67" s="1"/>
      <c r="G67" s="1"/>
    </row>
    <row r="68" spans="1:7" ht="30" customHeight="1" x14ac:dyDescent="0.25">
      <c r="A68" s="221"/>
      <c r="B68" s="1"/>
      <c r="C68" s="1"/>
      <c r="D68" s="1"/>
      <c r="E68" s="1"/>
      <c r="F68" s="1"/>
      <c r="G68" s="1"/>
    </row>
    <row r="69" spans="1:7" ht="35.25" customHeight="1" x14ac:dyDescent="0.25">
      <c r="A69" s="221"/>
      <c r="B69" s="1"/>
      <c r="C69" s="1"/>
      <c r="D69" s="1"/>
      <c r="E69" s="1"/>
      <c r="F69" s="1"/>
      <c r="G69" s="1"/>
    </row>
    <row r="70" spans="1:7" ht="32.25" customHeight="1" x14ac:dyDescent="0.25">
      <c r="A70" s="221"/>
      <c r="B70" s="1"/>
      <c r="C70" s="1"/>
      <c r="D70" s="1"/>
      <c r="E70" s="1"/>
      <c r="F70" s="1"/>
      <c r="G70" s="1"/>
    </row>
    <row r="71" spans="1:7" ht="33.75" customHeight="1" x14ac:dyDescent="0.25">
      <c r="A71" s="221"/>
      <c r="B71" s="1"/>
      <c r="C71" s="1"/>
      <c r="D71" s="1"/>
      <c r="E71" s="1"/>
      <c r="F71" s="1"/>
      <c r="G71" s="1"/>
    </row>
    <row r="72" spans="1:7" ht="32.25" customHeight="1" x14ac:dyDescent="0.25">
      <c r="A72" s="221"/>
      <c r="B72" s="1"/>
      <c r="C72" s="1"/>
      <c r="D72" s="1"/>
      <c r="E72" s="1"/>
      <c r="F72" s="1"/>
      <c r="G72" s="1"/>
    </row>
    <row r="73" spans="1:7" ht="31.5" customHeight="1" x14ac:dyDescent="0.25">
      <c r="A73" s="221"/>
      <c r="B73" s="1"/>
      <c r="C73" s="1"/>
      <c r="D73" s="1"/>
      <c r="E73" s="1"/>
      <c r="F73" s="1"/>
      <c r="G73" s="1"/>
    </row>
    <row r="74" spans="1:7" ht="30" customHeight="1" x14ac:dyDescent="0.25">
      <c r="A74" s="221"/>
      <c r="B74" s="1"/>
      <c r="C74" s="1"/>
      <c r="D74" s="1"/>
      <c r="E74" s="1"/>
      <c r="F74" s="1"/>
      <c r="G74" s="1"/>
    </row>
    <row r="75" spans="1:7" ht="30" customHeight="1" x14ac:dyDescent="0.25">
      <c r="A75" s="221"/>
      <c r="B75" s="1"/>
      <c r="C75" s="1"/>
      <c r="D75" s="1"/>
      <c r="E75" s="1"/>
      <c r="F75" s="1"/>
      <c r="G75" s="1"/>
    </row>
    <row r="76" spans="1:7" ht="30" customHeight="1" x14ac:dyDescent="0.25">
      <c r="A76" s="221"/>
      <c r="B76" s="1"/>
      <c r="C76" s="1"/>
      <c r="D76" s="1"/>
      <c r="E76" s="1"/>
      <c r="F76" s="1"/>
      <c r="G76" s="1"/>
    </row>
    <row r="77" spans="1:7" ht="30" customHeight="1" x14ac:dyDescent="0.25">
      <c r="A77" s="221"/>
      <c r="B77" s="164"/>
      <c r="C77" s="1"/>
      <c r="D77" s="1"/>
      <c r="E77" s="1"/>
      <c r="F77" s="1"/>
      <c r="G77" s="1"/>
    </row>
    <row r="78" spans="1:7" ht="35.25" customHeight="1" x14ac:dyDescent="0.25">
      <c r="A78" s="221"/>
      <c r="B78" s="1"/>
      <c r="C78" s="1"/>
      <c r="D78" s="1"/>
      <c r="E78" s="222"/>
      <c r="F78" s="223"/>
      <c r="G78" s="1"/>
    </row>
    <row r="79" spans="1:7" ht="33.75" customHeight="1" x14ac:dyDescent="0.25">
      <c r="A79" s="221"/>
      <c r="B79" s="1"/>
      <c r="C79" s="1"/>
      <c r="D79" s="1"/>
      <c r="E79" s="1"/>
      <c r="F79" s="1"/>
      <c r="G79" s="1"/>
    </row>
    <row r="80" spans="1:7" ht="35.25" customHeight="1" x14ac:dyDescent="0.25">
      <c r="A80" s="221"/>
      <c r="B80" s="1"/>
      <c r="C80" s="1"/>
      <c r="D80" s="1"/>
      <c r="E80" s="1"/>
      <c r="F80" s="1"/>
      <c r="G80" s="1"/>
    </row>
    <row r="81" spans="1:7" ht="30" customHeight="1" x14ac:dyDescent="0.25">
      <c r="A81" s="221"/>
      <c r="B81" s="1"/>
      <c r="C81" s="1"/>
      <c r="D81" s="1"/>
      <c r="E81" s="1"/>
      <c r="F81" s="1"/>
      <c r="G81" s="1"/>
    </row>
    <row r="82" spans="1:7" ht="30" customHeight="1" x14ac:dyDescent="0.25">
      <c r="A82" s="221"/>
      <c r="B82" s="1"/>
      <c r="C82" s="1"/>
      <c r="D82" s="1"/>
      <c r="E82" s="1"/>
      <c r="F82" s="1"/>
      <c r="G82" s="1"/>
    </row>
    <row r="83" spans="1:7" ht="30" customHeight="1" x14ac:dyDescent="0.25">
      <c r="A83" s="221"/>
      <c r="B83" s="1"/>
      <c r="C83" s="1"/>
      <c r="D83" s="1"/>
      <c r="E83" s="1"/>
      <c r="F83" s="1"/>
      <c r="G83" s="1"/>
    </row>
    <row r="84" spans="1:7" ht="30" customHeight="1" x14ac:dyDescent="0.25">
      <c r="A84" s="221"/>
      <c r="B84" s="1"/>
      <c r="C84" s="1"/>
      <c r="D84" s="1"/>
      <c r="E84" s="1"/>
      <c r="F84" s="1"/>
      <c r="G84" s="1"/>
    </row>
    <row r="85" spans="1:7" ht="30" customHeight="1" x14ac:dyDescent="0.25">
      <c r="A85" s="221"/>
      <c r="B85" s="1"/>
      <c r="C85" s="1"/>
      <c r="D85" s="1"/>
      <c r="E85" s="1"/>
      <c r="F85" s="1"/>
      <c r="G85" s="1"/>
    </row>
    <row r="86" spans="1:7" ht="30" customHeight="1" x14ac:dyDescent="0.25">
      <c r="A86" s="221"/>
      <c r="B86" s="1"/>
      <c r="C86" s="1"/>
      <c r="D86" s="1"/>
      <c r="E86" s="1"/>
      <c r="F86" s="1"/>
      <c r="G86" s="1"/>
    </row>
    <row r="87" spans="1:7" ht="26.25" customHeight="1" x14ac:dyDescent="0.25">
      <c r="A87" s="224"/>
      <c r="B87" s="224"/>
      <c r="C87" s="224"/>
      <c r="D87" s="224"/>
      <c r="E87" s="224"/>
      <c r="F87" s="223"/>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92" customWidth="1"/>
    <col min="6" max="6" width="10" customWidth="1"/>
    <col min="7" max="9" width="10.28515625" style="93"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6" customWidth="1"/>
  </cols>
  <sheetData>
    <row r="1" spans="1:16" ht="34.5" customHeight="1" x14ac:dyDescent="0.35">
      <c r="A1" s="464" t="s">
        <v>89</v>
      </c>
      <c r="B1" s="464"/>
      <c r="C1" s="464"/>
      <c r="D1" s="464"/>
      <c r="E1" s="464"/>
      <c r="F1" s="464"/>
      <c r="G1" s="464"/>
      <c r="H1" s="464"/>
      <c r="I1" s="464"/>
      <c r="J1" s="464"/>
      <c r="K1" s="464"/>
    </row>
    <row r="2" spans="1:16" s="27" customFormat="1" ht="112.5" customHeight="1" x14ac:dyDescent="0.3">
      <c r="A2" s="465" t="s">
        <v>90</v>
      </c>
      <c r="B2" s="465"/>
      <c r="C2" s="465"/>
      <c r="D2" s="465"/>
      <c r="E2" s="465"/>
      <c r="F2" s="465"/>
      <c r="G2" s="465"/>
      <c r="H2" s="465"/>
      <c r="I2" s="465"/>
      <c r="J2" s="465"/>
      <c r="K2" s="465"/>
      <c r="P2" s="28"/>
    </row>
    <row r="3" spans="1:16" s="27" customFormat="1" ht="21" customHeight="1" thickBot="1" x14ac:dyDescent="0.35">
      <c r="A3" s="104"/>
      <c r="B3" s="104"/>
      <c r="C3" s="104"/>
      <c r="D3" s="104"/>
      <c r="E3" s="104"/>
      <c r="F3" s="104"/>
      <c r="G3" s="104"/>
      <c r="H3" s="104"/>
      <c r="I3" s="104"/>
      <c r="J3" s="104"/>
      <c r="K3" s="104"/>
      <c r="P3" s="28"/>
    </row>
    <row r="4" spans="1:16" ht="111" customHeight="1" x14ac:dyDescent="0.25">
      <c r="A4" s="466"/>
      <c r="B4" s="467" t="s">
        <v>418</v>
      </c>
      <c r="C4" s="468"/>
      <c r="D4" s="467" t="s">
        <v>419</v>
      </c>
      <c r="E4" s="468"/>
      <c r="F4" s="469" t="s">
        <v>404</v>
      </c>
      <c r="G4" s="470"/>
      <c r="H4" s="471" t="s">
        <v>405</v>
      </c>
      <c r="I4" s="472"/>
      <c r="J4" s="473" t="s">
        <v>91</v>
      </c>
      <c r="K4" s="475" t="s">
        <v>92</v>
      </c>
      <c r="L4" s="450" t="s">
        <v>93</v>
      </c>
      <c r="M4" s="452" t="s">
        <v>94</v>
      </c>
      <c r="N4" s="453"/>
      <c r="O4" s="454"/>
      <c r="P4" s="450" t="s">
        <v>95</v>
      </c>
    </row>
    <row r="5" spans="1:16" ht="60.75" customHeight="1" thickBot="1" x14ac:dyDescent="0.3">
      <c r="A5" s="466"/>
      <c r="B5" s="29" t="s">
        <v>96</v>
      </c>
      <c r="C5" s="30" t="s">
        <v>97</v>
      </c>
      <c r="D5" s="29" t="s">
        <v>96</v>
      </c>
      <c r="E5" s="30" t="s">
        <v>97</v>
      </c>
      <c r="F5" s="29" t="s">
        <v>96</v>
      </c>
      <c r="G5" s="225" t="s">
        <v>97</v>
      </c>
      <c r="H5" s="226" t="s">
        <v>96</v>
      </c>
      <c r="I5" s="30" t="s">
        <v>97</v>
      </c>
      <c r="J5" s="474"/>
      <c r="K5" s="476"/>
      <c r="L5" s="451"/>
      <c r="M5" s="31" t="s">
        <v>98</v>
      </c>
      <c r="N5" s="32" t="s">
        <v>99</v>
      </c>
      <c r="O5" s="33" t="s">
        <v>100</v>
      </c>
      <c r="P5" s="451"/>
    </row>
    <row r="6" spans="1:16" ht="45" customHeight="1" thickBot="1" x14ac:dyDescent="0.3">
      <c r="A6" s="11"/>
      <c r="B6" s="455" t="s">
        <v>101</v>
      </c>
      <c r="C6" s="456"/>
      <c r="D6" s="457" t="s">
        <v>102</v>
      </c>
      <c r="E6" s="458"/>
      <c r="F6" s="455" t="s">
        <v>103</v>
      </c>
      <c r="G6" s="338"/>
      <c r="H6" s="459" t="s">
        <v>406</v>
      </c>
      <c r="I6" s="460"/>
      <c r="J6" s="34" t="s">
        <v>104</v>
      </c>
      <c r="K6" s="35" t="s">
        <v>105</v>
      </c>
      <c r="L6" s="36" t="s">
        <v>105</v>
      </c>
      <c r="M6" s="461" t="s">
        <v>105</v>
      </c>
      <c r="N6" s="462"/>
      <c r="O6" s="463"/>
      <c r="P6" s="37" t="s">
        <v>106</v>
      </c>
    </row>
    <row r="7" spans="1:16" ht="30" x14ac:dyDescent="0.25">
      <c r="A7" s="38" t="s">
        <v>107</v>
      </c>
      <c r="B7" s="39" t="s">
        <v>108</v>
      </c>
      <c r="C7" s="40">
        <v>4.1000000000000002E-2</v>
      </c>
      <c r="D7" s="41" t="s">
        <v>109</v>
      </c>
      <c r="E7" s="42">
        <v>0.40300000000000002</v>
      </c>
      <c r="F7" s="43" t="s">
        <v>110</v>
      </c>
      <c r="G7" s="227">
        <v>5.6000000000000001E-2</v>
      </c>
      <c r="H7" s="228" t="s">
        <v>111</v>
      </c>
      <c r="I7" s="40" t="s">
        <v>111</v>
      </c>
      <c r="J7" s="44">
        <v>28</v>
      </c>
      <c r="K7" s="45" t="s">
        <v>111</v>
      </c>
      <c r="L7" s="46" t="s">
        <v>112</v>
      </c>
      <c r="M7" s="47" t="s">
        <v>112</v>
      </c>
      <c r="N7" s="48" t="s">
        <v>112</v>
      </c>
      <c r="O7" s="49" t="s">
        <v>112</v>
      </c>
      <c r="P7" s="46">
        <v>0.37</v>
      </c>
    </row>
    <row r="8" spans="1:16" ht="30" x14ac:dyDescent="0.25">
      <c r="A8" s="50" t="s">
        <v>113</v>
      </c>
      <c r="B8" s="51" t="s">
        <v>108</v>
      </c>
      <c r="C8" s="52">
        <v>8.9999999999999998E-4</v>
      </c>
      <c r="D8" s="53" t="s">
        <v>109</v>
      </c>
      <c r="E8" s="54">
        <v>0.36599999999999999</v>
      </c>
      <c r="F8" s="55" t="s">
        <v>110</v>
      </c>
      <c r="G8" s="229">
        <v>0.08</v>
      </c>
      <c r="H8" s="230" t="s">
        <v>111</v>
      </c>
      <c r="I8" s="56" t="s">
        <v>111</v>
      </c>
      <c r="J8" s="57">
        <v>50</v>
      </c>
      <c r="K8" s="26" t="s">
        <v>111</v>
      </c>
      <c r="L8" s="58" t="s">
        <v>114</v>
      </c>
      <c r="M8" s="59" t="s">
        <v>115</v>
      </c>
      <c r="N8" s="60" t="s">
        <v>115</v>
      </c>
      <c r="O8" s="61" t="s">
        <v>116</v>
      </c>
      <c r="P8" s="62">
        <v>0.57999999999999996</v>
      </c>
    </row>
    <row r="9" spans="1:16" ht="30" x14ac:dyDescent="0.25">
      <c r="A9" s="63" t="s">
        <v>117</v>
      </c>
      <c r="B9" s="39" t="s">
        <v>118</v>
      </c>
      <c r="C9" s="40">
        <v>-2.7E-2</v>
      </c>
      <c r="D9" s="41" t="s">
        <v>119</v>
      </c>
      <c r="E9" s="42" t="s">
        <v>120</v>
      </c>
      <c r="F9" s="43" t="s">
        <v>110</v>
      </c>
      <c r="G9" s="227">
        <v>0.02</v>
      </c>
      <c r="H9" s="228" t="s">
        <v>110</v>
      </c>
      <c r="I9" s="42" t="s">
        <v>407</v>
      </c>
      <c r="J9" s="64">
        <v>0</v>
      </c>
      <c r="K9" s="45" t="s">
        <v>111</v>
      </c>
      <c r="L9" s="65" t="s">
        <v>121</v>
      </c>
      <c r="M9" s="66" t="s">
        <v>122</v>
      </c>
      <c r="N9" s="67" t="s">
        <v>123</v>
      </c>
      <c r="O9" s="68" t="s">
        <v>124</v>
      </c>
      <c r="P9" s="46" t="s">
        <v>125</v>
      </c>
    </row>
    <row r="10" spans="1:16" ht="30" x14ac:dyDescent="0.25">
      <c r="A10" s="50" t="s">
        <v>126</v>
      </c>
      <c r="B10" s="51" t="s">
        <v>118</v>
      </c>
      <c r="C10" s="56">
        <v>-3.1E-2</v>
      </c>
      <c r="D10" s="53" t="s">
        <v>119</v>
      </c>
      <c r="E10" s="54" t="s">
        <v>120</v>
      </c>
      <c r="F10" s="55" t="s">
        <v>110</v>
      </c>
      <c r="G10" s="229">
        <v>0.13700000000000001</v>
      </c>
      <c r="H10" s="230" t="s">
        <v>111</v>
      </c>
      <c r="I10" s="56" t="s">
        <v>111</v>
      </c>
      <c r="J10" s="57" t="s">
        <v>111</v>
      </c>
      <c r="K10" s="26" t="s">
        <v>127</v>
      </c>
      <c r="L10" s="58" t="s">
        <v>128</v>
      </c>
      <c r="M10" s="59" t="s">
        <v>127</v>
      </c>
      <c r="N10" s="60" t="s">
        <v>127</v>
      </c>
      <c r="O10" s="61" t="s">
        <v>129</v>
      </c>
      <c r="P10" s="62">
        <v>0.31</v>
      </c>
    </row>
    <row r="11" spans="1:16" ht="30" x14ac:dyDescent="0.25">
      <c r="A11" s="63" t="s">
        <v>130</v>
      </c>
      <c r="B11" s="39" t="s">
        <v>131</v>
      </c>
      <c r="C11" s="40">
        <v>-3.5000000000000003E-2</v>
      </c>
      <c r="D11" s="41" t="s">
        <v>119</v>
      </c>
      <c r="E11" s="42">
        <v>0.13200000000000001</v>
      </c>
      <c r="F11" s="43"/>
      <c r="G11" s="227"/>
      <c r="H11" s="228" t="s">
        <v>110</v>
      </c>
      <c r="I11" s="40">
        <v>1.4500000000000001E-2</v>
      </c>
      <c r="J11" s="64">
        <v>15</v>
      </c>
      <c r="K11" s="45" t="s">
        <v>111</v>
      </c>
      <c r="L11" s="65" t="s">
        <v>132</v>
      </c>
      <c r="M11" s="66" t="s">
        <v>133</v>
      </c>
      <c r="N11" s="67" t="s">
        <v>133</v>
      </c>
      <c r="O11" s="68" t="s">
        <v>133</v>
      </c>
      <c r="P11" s="46" t="s">
        <v>125</v>
      </c>
    </row>
    <row r="12" spans="1:16" ht="30" x14ac:dyDescent="0.25">
      <c r="A12" s="50" t="s">
        <v>134</v>
      </c>
      <c r="B12" s="51" t="s">
        <v>135</v>
      </c>
      <c r="C12" s="56">
        <v>-2.7E-2</v>
      </c>
      <c r="D12" s="53" t="s">
        <v>136</v>
      </c>
      <c r="E12" s="54" t="s">
        <v>120</v>
      </c>
      <c r="F12" s="55" t="s">
        <v>110</v>
      </c>
      <c r="G12" s="229">
        <v>8.5000000000000006E-2</v>
      </c>
      <c r="H12" s="230" t="s">
        <v>111</v>
      </c>
      <c r="I12" s="56" t="s">
        <v>111</v>
      </c>
      <c r="J12" s="57">
        <v>10</v>
      </c>
      <c r="K12" s="26"/>
      <c r="L12" s="58" t="s">
        <v>137</v>
      </c>
      <c r="M12" s="59" t="s">
        <v>137</v>
      </c>
      <c r="N12" s="60" t="s">
        <v>137</v>
      </c>
      <c r="O12" s="61" t="s">
        <v>137</v>
      </c>
      <c r="P12" s="62" t="s">
        <v>125</v>
      </c>
    </row>
    <row r="13" spans="1:16" ht="45" x14ac:dyDescent="0.25">
      <c r="A13" s="63" t="s">
        <v>138</v>
      </c>
      <c r="B13" s="39" t="s">
        <v>131</v>
      </c>
      <c r="C13" s="40">
        <v>-3.5999999999999997E-2</v>
      </c>
      <c r="D13" s="41" t="s">
        <v>136</v>
      </c>
      <c r="E13" s="42">
        <v>0.18</v>
      </c>
      <c r="F13" s="43" t="s">
        <v>110</v>
      </c>
      <c r="G13" s="227">
        <v>0.08</v>
      </c>
      <c r="H13" s="228" t="s">
        <v>111</v>
      </c>
      <c r="I13" s="40" t="s">
        <v>111</v>
      </c>
      <c r="J13" s="64" t="s">
        <v>111</v>
      </c>
      <c r="K13" s="45" t="s">
        <v>139</v>
      </c>
      <c r="L13" s="65" t="s">
        <v>140</v>
      </c>
      <c r="M13" s="66" t="s">
        <v>141</v>
      </c>
      <c r="N13" s="67" t="s">
        <v>142</v>
      </c>
      <c r="O13" s="68" t="s">
        <v>143</v>
      </c>
      <c r="P13" s="46" t="s">
        <v>125</v>
      </c>
    </row>
    <row r="14" spans="1:16" ht="30" x14ac:dyDescent="0.25">
      <c r="A14" s="50" t="s">
        <v>144</v>
      </c>
      <c r="B14" s="51" t="s">
        <v>145</v>
      </c>
      <c r="C14" s="56">
        <v>-4.4999999999999998E-2</v>
      </c>
      <c r="D14" s="69" t="s">
        <v>146</v>
      </c>
      <c r="E14" s="70">
        <v>0.13200000000000001</v>
      </c>
      <c r="F14" s="55"/>
      <c r="G14" s="229"/>
      <c r="H14" s="230" t="s">
        <v>110</v>
      </c>
      <c r="I14" s="56">
        <v>2.76E-2</v>
      </c>
      <c r="J14" s="57">
        <v>29</v>
      </c>
      <c r="K14" s="26"/>
      <c r="L14" s="58" t="s">
        <v>147</v>
      </c>
      <c r="M14" s="59" t="s">
        <v>148</v>
      </c>
      <c r="N14" s="60"/>
      <c r="O14" s="61"/>
      <c r="P14" s="62">
        <v>0.51</v>
      </c>
    </row>
    <row r="15" spans="1:16" ht="45" x14ac:dyDescent="0.25">
      <c r="A15" s="63" t="s">
        <v>149</v>
      </c>
      <c r="B15" s="39" t="s">
        <v>118</v>
      </c>
      <c r="C15" s="40">
        <v>-8.0000000000000002E-3</v>
      </c>
      <c r="D15" s="41" t="s">
        <v>150</v>
      </c>
      <c r="E15" s="42">
        <v>0.23300000000000001</v>
      </c>
      <c r="F15" s="43" t="s">
        <v>110</v>
      </c>
      <c r="G15" s="227">
        <v>0.128</v>
      </c>
      <c r="H15" s="228" t="s">
        <v>111</v>
      </c>
      <c r="I15" s="40" t="s">
        <v>111</v>
      </c>
      <c r="J15" s="64">
        <v>18</v>
      </c>
      <c r="K15" s="45"/>
      <c r="L15" s="65" t="s">
        <v>140</v>
      </c>
      <c r="M15" s="66" t="s">
        <v>143</v>
      </c>
      <c r="N15" s="67" t="s">
        <v>143</v>
      </c>
      <c r="O15" s="68" t="s">
        <v>151</v>
      </c>
      <c r="P15" s="46">
        <v>0.26</v>
      </c>
    </row>
    <row r="16" spans="1:16" ht="45" x14ac:dyDescent="0.25">
      <c r="A16" s="50" t="s">
        <v>152</v>
      </c>
      <c r="B16" s="51" t="s">
        <v>118</v>
      </c>
      <c r="C16" s="56">
        <v>-1.6E-2</v>
      </c>
      <c r="D16" s="53" t="s">
        <v>119</v>
      </c>
      <c r="E16" s="54">
        <v>0.11</v>
      </c>
      <c r="F16" s="55" t="s">
        <v>110</v>
      </c>
      <c r="G16" s="229">
        <v>0.111</v>
      </c>
      <c r="H16" s="230" t="s">
        <v>111</v>
      </c>
      <c r="I16" s="56" t="s">
        <v>111</v>
      </c>
      <c r="J16" s="57" t="s">
        <v>111</v>
      </c>
      <c r="K16" s="26" t="s">
        <v>153</v>
      </c>
      <c r="L16" s="58" t="s">
        <v>154</v>
      </c>
      <c r="M16" s="59" t="s">
        <v>155</v>
      </c>
      <c r="N16" s="60" t="s">
        <v>155</v>
      </c>
      <c r="O16" s="61" t="s">
        <v>156</v>
      </c>
      <c r="P16" s="62">
        <v>0.36</v>
      </c>
    </row>
    <row r="17" spans="1:16" ht="30" x14ac:dyDescent="0.25">
      <c r="A17" s="63" t="s">
        <v>157</v>
      </c>
      <c r="B17" s="39" t="s">
        <v>131</v>
      </c>
      <c r="C17" s="40">
        <v>-9.0999999999999998E-2</v>
      </c>
      <c r="D17" s="41" t="s">
        <v>136</v>
      </c>
      <c r="E17" s="42">
        <v>0.19400000000000001</v>
      </c>
      <c r="F17" s="43" t="s">
        <v>110</v>
      </c>
      <c r="G17" s="227">
        <v>9.7000000000000003E-2</v>
      </c>
      <c r="H17" s="228" t="s">
        <v>111</v>
      </c>
      <c r="I17" s="40" t="s">
        <v>111</v>
      </c>
      <c r="J17" s="44">
        <v>50</v>
      </c>
      <c r="K17" s="45"/>
      <c r="L17" s="65" t="s">
        <v>158</v>
      </c>
      <c r="M17" s="66" t="s">
        <v>116</v>
      </c>
      <c r="N17" s="67" t="s">
        <v>114</v>
      </c>
      <c r="O17" s="68" t="s">
        <v>116</v>
      </c>
      <c r="P17" s="46">
        <v>0.56000000000000005</v>
      </c>
    </row>
    <row r="18" spans="1:16" ht="60" x14ac:dyDescent="0.25">
      <c r="A18" s="50" t="s">
        <v>159</v>
      </c>
      <c r="B18" s="51" t="s">
        <v>131</v>
      </c>
      <c r="C18" s="56">
        <v>-0.04</v>
      </c>
      <c r="D18" s="53" t="s">
        <v>136</v>
      </c>
      <c r="E18" s="54" t="s">
        <v>120</v>
      </c>
      <c r="F18" s="55"/>
      <c r="G18" s="229"/>
      <c r="H18" s="230" t="s">
        <v>173</v>
      </c>
      <c r="I18" s="56">
        <v>4.3299999999999998E-2</v>
      </c>
      <c r="J18" s="57" t="s">
        <v>111</v>
      </c>
      <c r="K18" s="71" t="s">
        <v>160</v>
      </c>
      <c r="L18" s="58" t="s">
        <v>160</v>
      </c>
      <c r="M18" s="59" t="s">
        <v>160</v>
      </c>
      <c r="N18" s="60" t="s">
        <v>160</v>
      </c>
      <c r="O18" s="72" t="s">
        <v>160</v>
      </c>
      <c r="P18" s="73" t="s">
        <v>125</v>
      </c>
    </row>
    <row r="19" spans="1:16" ht="30" x14ac:dyDescent="0.25">
      <c r="A19" s="63" t="s">
        <v>161</v>
      </c>
      <c r="B19" s="39" t="s">
        <v>131</v>
      </c>
      <c r="C19" s="40">
        <v>-0.05</v>
      </c>
      <c r="D19" s="41" t="s">
        <v>119</v>
      </c>
      <c r="E19" s="42" t="s">
        <v>120</v>
      </c>
      <c r="F19" s="43"/>
      <c r="G19" s="227"/>
      <c r="H19" s="228" t="s">
        <v>110</v>
      </c>
      <c r="I19" s="40">
        <v>1.47E-2</v>
      </c>
      <c r="J19" s="64" t="s">
        <v>111</v>
      </c>
      <c r="K19" s="45" t="s">
        <v>162</v>
      </c>
      <c r="L19" s="65" t="s">
        <v>121</v>
      </c>
      <c r="M19" s="66" t="s">
        <v>128</v>
      </c>
      <c r="N19" s="67" t="s">
        <v>127</v>
      </c>
      <c r="O19" s="68" t="s">
        <v>162</v>
      </c>
      <c r="P19" s="46" t="s">
        <v>125</v>
      </c>
    </row>
    <row r="20" spans="1:16" ht="30" x14ac:dyDescent="0.25">
      <c r="A20" s="50" t="s">
        <v>163</v>
      </c>
      <c r="B20" s="51" t="s">
        <v>131</v>
      </c>
      <c r="C20" s="56">
        <v>-7.4999999999999997E-2</v>
      </c>
      <c r="D20" s="69" t="s">
        <v>136</v>
      </c>
      <c r="E20" s="74">
        <v>0.123</v>
      </c>
      <c r="F20" s="55"/>
      <c r="G20" s="229"/>
      <c r="H20" s="230" t="s">
        <v>110</v>
      </c>
      <c r="I20" s="56">
        <v>1.34E-2</v>
      </c>
      <c r="J20" s="57">
        <v>68</v>
      </c>
      <c r="K20" s="26" t="s">
        <v>111</v>
      </c>
      <c r="L20" s="58" t="s">
        <v>164</v>
      </c>
      <c r="M20" s="59" t="s">
        <v>165</v>
      </c>
      <c r="N20" s="60" t="s">
        <v>166</v>
      </c>
      <c r="O20" s="61" t="s">
        <v>167</v>
      </c>
      <c r="P20" s="62">
        <v>0.5</v>
      </c>
    </row>
    <row r="21" spans="1:16" ht="30" x14ac:dyDescent="0.25">
      <c r="A21" s="63" t="s">
        <v>168</v>
      </c>
      <c r="B21" s="39" t="s">
        <v>118</v>
      </c>
      <c r="C21" s="40">
        <v>-1.4999999999999999E-2</v>
      </c>
      <c r="D21" s="41" t="s">
        <v>136</v>
      </c>
      <c r="E21" s="42">
        <v>0.16200000000000001</v>
      </c>
      <c r="F21" s="43"/>
      <c r="G21" s="227"/>
      <c r="H21" s="228" t="s">
        <v>110</v>
      </c>
      <c r="I21" s="40">
        <v>1.2E-2</v>
      </c>
      <c r="J21" s="64">
        <v>62</v>
      </c>
      <c r="K21" s="45" t="s">
        <v>111</v>
      </c>
      <c r="L21" s="65" t="s">
        <v>121</v>
      </c>
      <c r="M21" s="66" t="s">
        <v>127</v>
      </c>
      <c r="N21" s="67" t="s">
        <v>129</v>
      </c>
      <c r="O21" s="68" t="s">
        <v>127</v>
      </c>
      <c r="P21" s="46">
        <v>0.52</v>
      </c>
    </row>
    <row r="22" spans="1:16" ht="30" x14ac:dyDescent="0.25">
      <c r="A22" s="50" t="s">
        <v>169</v>
      </c>
      <c r="B22" s="51" t="s">
        <v>131</v>
      </c>
      <c r="C22" s="56">
        <v>-4.9000000000000002E-2</v>
      </c>
      <c r="D22" s="53" t="s">
        <v>150</v>
      </c>
      <c r="E22" s="54">
        <v>0.218</v>
      </c>
      <c r="F22" s="55" t="s">
        <v>110</v>
      </c>
      <c r="G22" s="229">
        <v>5.8999999999999997E-2</v>
      </c>
      <c r="H22" s="230" t="s">
        <v>111</v>
      </c>
      <c r="I22" s="56" t="s">
        <v>111</v>
      </c>
      <c r="J22" s="57">
        <v>49</v>
      </c>
      <c r="K22" s="26" t="s">
        <v>111</v>
      </c>
      <c r="L22" s="58" t="s">
        <v>121</v>
      </c>
      <c r="M22" s="59" t="s">
        <v>162</v>
      </c>
      <c r="N22" s="60" t="s">
        <v>127</v>
      </c>
      <c r="O22" s="61" t="s">
        <v>162</v>
      </c>
      <c r="P22" s="62">
        <v>0.43</v>
      </c>
    </row>
    <row r="23" spans="1:16" ht="30" x14ac:dyDescent="0.25">
      <c r="A23" s="63" t="s">
        <v>170</v>
      </c>
      <c r="B23" s="39" t="s">
        <v>118</v>
      </c>
      <c r="C23" s="40">
        <v>-2.3E-2</v>
      </c>
      <c r="D23" s="41" t="s">
        <v>171</v>
      </c>
      <c r="E23" s="42">
        <v>0.61</v>
      </c>
      <c r="F23" s="43" t="s">
        <v>110</v>
      </c>
      <c r="G23" s="227">
        <v>0.14499999999999999</v>
      </c>
      <c r="H23" s="228" t="s">
        <v>111</v>
      </c>
      <c r="I23" s="40" t="s">
        <v>111</v>
      </c>
      <c r="J23" s="64" t="s">
        <v>111</v>
      </c>
      <c r="K23" s="45" t="s">
        <v>121</v>
      </c>
      <c r="L23" s="46" t="s">
        <v>121</v>
      </c>
      <c r="M23" s="47" t="s">
        <v>121</v>
      </c>
      <c r="N23" s="48" t="s">
        <v>121</v>
      </c>
      <c r="O23" s="49" t="s">
        <v>121</v>
      </c>
      <c r="P23" s="46" t="s">
        <v>125</v>
      </c>
    </row>
    <row r="24" spans="1:16" ht="30" x14ac:dyDescent="0.25">
      <c r="A24" s="50" t="s">
        <v>172</v>
      </c>
      <c r="B24" s="51" t="s">
        <v>131</v>
      </c>
      <c r="C24" s="56">
        <v>-4.4999999999999998E-2</v>
      </c>
      <c r="D24" s="53" t="s">
        <v>150</v>
      </c>
      <c r="E24" s="54">
        <v>0.20399999999999999</v>
      </c>
      <c r="F24" s="55" t="s">
        <v>173</v>
      </c>
      <c r="G24" s="229">
        <v>0.17799999999999999</v>
      </c>
      <c r="H24" s="230" t="s">
        <v>111</v>
      </c>
      <c r="I24" s="56" t="s">
        <v>111</v>
      </c>
      <c r="J24" s="57">
        <v>52</v>
      </c>
      <c r="K24" s="26" t="s">
        <v>111</v>
      </c>
      <c r="L24" s="62" t="s">
        <v>174</v>
      </c>
      <c r="M24" s="75" t="s">
        <v>132</v>
      </c>
      <c r="N24" s="76" t="s">
        <v>175</v>
      </c>
      <c r="O24" s="77" t="s">
        <v>132</v>
      </c>
      <c r="P24" s="62">
        <v>0.46</v>
      </c>
    </row>
    <row r="25" spans="1:16" ht="30" x14ac:dyDescent="0.25">
      <c r="A25" s="63" t="s">
        <v>176</v>
      </c>
      <c r="B25" s="39" t="s">
        <v>131</v>
      </c>
      <c r="C25" s="40">
        <v>-3.9E-2</v>
      </c>
      <c r="D25" s="41" t="s">
        <v>150</v>
      </c>
      <c r="E25" s="42">
        <v>0.24</v>
      </c>
      <c r="F25" s="43" t="s">
        <v>110</v>
      </c>
      <c r="G25" s="227">
        <v>8.7999999999999995E-2</v>
      </c>
      <c r="H25" s="228" t="s">
        <v>111</v>
      </c>
      <c r="I25" s="40" t="s">
        <v>111</v>
      </c>
      <c r="J25" s="64">
        <v>47</v>
      </c>
      <c r="K25" s="45" t="s">
        <v>111</v>
      </c>
      <c r="L25" s="46" t="s">
        <v>174</v>
      </c>
      <c r="M25" s="47" t="s">
        <v>132</v>
      </c>
      <c r="N25" s="48" t="s">
        <v>175</v>
      </c>
      <c r="O25" s="49" t="s">
        <v>132</v>
      </c>
      <c r="P25" s="46">
        <v>0.43</v>
      </c>
    </row>
    <row r="26" spans="1:16" ht="30" x14ac:dyDescent="0.25">
      <c r="A26" s="50" t="s">
        <v>177</v>
      </c>
      <c r="B26" s="51" t="s">
        <v>145</v>
      </c>
      <c r="C26" s="56">
        <v>-4.1799999999999997E-2</v>
      </c>
      <c r="D26" s="53" t="s">
        <v>136</v>
      </c>
      <c r="E26" s="54">
        <v>0.19500000000000001</v>
      </c>
      <c r="F26" s="55" t="s">
        <v>110</v>
      </c>
      <c r="G26" s="229">
        <v>0.13900000000000001</v>
      </c>
      <c r="H26" s="230" t="s">
        <v>111</v>
      </c>
      <c r="I26" s="56" t="s">
        <v>111</v>
      </c>
      <c r="J26" s="57">
        <v>55</v>
      </c>
      <c r="K26" s="26" t="s">
        <v>111</v>
      </c>
      <c r="L26" s="58" t="s">
        <v>178</v>
      </c>
      <c r="M26" s="59" t="s">
        <v>178</v>
      </c>
      <c r="N26" s="60" t="s">
        <v>178</v>
      </c>
      <c r="O26" s="61" t="s">
        <v>178</v>
      </c>
      <c r="P26" s="62">
        <v>0.53</v>
      </c>
    </row>
    <row r="27" spans="1:16" ht="30" x14ac:dyDescent="0.25">
      <c r="A27" s="63" t="s">
        <v>179</v>
      </c>
      <c r="B27" s="39" t="s">
        <v>118</v>
      </c>
      <c r="C27" s="40">
        <v>-5.0000000000000001E-3</v>
      </c>
      <c r="D27" s="41" t="s">
        <v>136</v>
      </c>
      <c r="E27" s="42">
        <v>0.09</v>
      </c>
      <c r="F27" s="43" t="s">
        <v>110</v>
      </c>
      <c r="G27" s="227">
        <v>6.7000000000000004E-2</v>
      </c>
      <c r="H27" s="228" t="s">
        <v>111</v>
      </c>
      <c r="I27" s="40" t="s">
        <v>111</v>
      </c>
      <c r="J27" s="64">
        <v>16</v>
      </c>
      <c r="K27" s="45" t="s">
        <v>111</v>
      </c>
      <c r="L27" s="65" t="s">
        <v>180</v>
      </c>
      <c r="M27" s="66" t="s">
        <v>180</v>
      </c>
      <c r="N27" s="67" t="s">
        <v>180</v>
      </c>
      <c r="O27" s="68" t="s">
        <v>180</v>
      </c>
      <c r="P27" s="46">
        <v>0.38</v>
      </c>
    </row>
    <row r="28" spans="1:16" ht="45" x14ac:dyDescent="0.25">
      <c r="A28" s="50" t="s">
        <v>181</v>
      </c>
      <c r="B28" s="51" t="s">
        <v>131</v>
      </c>
      <c r="C28" s="56">
        <v>-3.2000000000000001E-2</v>
      </c>
      <c r="D28" s="53" t="s">
        <v>136</v>
      </c>
      <c r="E28" s="54" t="s">
        <v>120</v>
      </c>
      <c r="F28" s="55"/>
      <c r="G28" s="229"/>
      <c r="H28" s="230" t="s">
        <v>173</v>
      </c>
      <c r="I28" s="56">
        <v>4.3200000000000002E-2</v>
      </c>
      <c r="J28" s="78">
        <v>56</v>
      </c>
      <c r="K28" s="26" t="s">
        <v>111</v>
      </c>
      <c r="L28" s="58" t="s">
        <v>182</v>
      </c>
      <c r="M28" s="59" t="s">
        <v>183</v>
      </c>
      <c r="N28" s="60" t="s">
        <v>183</v>
      </c>
      <c r="O28" s="61" t="s">
        <v>183</v>
      </c>
      <c r="P28" s="62" t="s">
        <v>125</v>
      </c>
    </row>
    <row r="29" spans="1:16" ht="45" x14ac:dyDescent="0.25">
      <c r="A29" s="63" t="s">
        <v>184</v>
      </c>
      <c r="B29" s="39" t="s">
        <v>118</v>
      </c>
      <c r="C29" s="40">
        <v>-0.02</v>
      </c>
      <c r="D29" s="41" t="s">
        <v>185</v>
      </c>
      <c r="E29" s="42">
        <v>0.15</v>
      </c>
      <c r="F29" s="43" t="s">
        <v>173</v>
      </c>
      <c r="G29" s="227">
        <v>0.221</v>
      </c>
      <c r="H29" s="228" t="s">
        <v>111</v>
      </c>
      <c r="I29" s="40" t="s">
        <v>111</v>
      </c>
      <c r="J29" s="44">
        <v>8</v>
      </c>
      <c r="K29" s="45" t="s">
        <v>111</v>
      </c>
      <c r="L29" s="65" t="s">
        <v>186</v>
      </c>
      <c r="M29" s="66" t="s">
        <v>187</v>
      </c>
      <c r="N29" s="67" t="s">
        <v>188</v>
      </c>
      <c r="O29" s="68" t="s">
        <v>189</v>
      </c>
      <c r="P29" s="46">
        <v>0.42</v>
      </c>
    </row>
    <row r="30" spans="1:16" ht="45" x14ac:dyDescent="0.25">
      <c r="A30" s="50" t="s">
        <v>190</v>
      </c>
      <c r="B30" s="51" t="s">
        <v>145</v>
      </c>
      <c r="C30" s="56">
        <v>-4.1799999999999997E-2</v>
      </c>
      <c r="D30" s="79" t="s">
        <v>191</v>
      </c>
      <c r="E30" s="70">
        <v>0.25900000000000001</v>
      </c>
      <c r="F30" s="55" t="s">
        <v>110</v>
      </c>
      <c r="G30" s="229">
        <v>0.129</v>
      </c>
      <c r="H30" s="230" t="s">
        <v>111</v>
      </c>
      <c r="I30" s="56" t="s">
        <v>111</v>
      </c>
      <c r="J30" s="78">
        <v>90</v>
      </c>
      <c r="K30" s="26" t="s">
        <v>111</v>
      </c>
      <c r="L30" s="58" t="s">
        <v>192</v>
      </c>
      <c r="M30" s="59" t="s">
        <v>193</v>
      </c>
      <c r="N30" s="60" t="s">
        <v>193</v>
      </c>
      <c r="O30" s="61" t="s">
        <v>193</v>
      </c>
      <c r="P30" s="62">
        <v>0.59</v>
      </c>
    </row>
    <row r="31" spans="1:16" ht="30" x14ac:dyDescent="0.25">
      <c r="A31" s="63" t="s">
        <v>194</v>
      </c>
      <c r="B31" s="39" t="s">
        <v>131</v>
      </c>
      <c r="C31" s="40">
        <v>-6.3E-2</v>
      </c>
      <c r="D31" s="41" t="s">
        <v>136</v>
      </c>
      <c r="E31" s="42" t="s">
        <v>120</v>
      </c>
      <c r="F31" s="43" t="s">
        <v>110</v>
      </c>
      <c r="G31" s="227">
        <v>0.04</v>
      </c>
      <c r="H31" s="228" t="s">
        <v>111</v>
      </c>
      <c r="I31" s="40" t="s">
        <v>111</v>
      </c>
      <c r="J31" s="64" t="s">
        <v>111</v>
      </c>
      <c r="K31" s="45" t="s">
        <v>195</v>
      </c>
      <c r="L31" s="46" t="s">
        <v>196</v>
      </c>
      <c r="M31" s="47" t="s">
        <v>128</v>
      </c>
      <c r="N31" s="48" t="s">
        <v>128</v>
      </c>
      <c r="O31" s="49" t="s">
        <v>128</v>
      </c>
      <c r="P31" s="46" t="s">
        <v>125</v>
      </c>
    </row>
    <row r="32" spans="1:16" ht="30" x14ac:dyDescent="0.25">
      <c r="A32" s="50" t="s">
        <v>197</v>
      </c>
      <c r="B32" s="51" t="s">
        <v>118</v>
      </c>
      <c r="C32" s="56">
        <v>0</v>
      </c>
      <c r="D32" s="53" t="s">
        <v>171</v>
      </c>
      <c r="E32" s="54">
        <v>0.376</v>
      </c>
      <c r="F32" s="55" t="s">
        <v>173</v>
      </c>
      <c r="G32" s="229">
        <v>0.18099999999999999</v>
      </c>
      <c r="H32" s="230" t="s">
        <v>111</v>
      </c>
      <c r="I32" s="56" t="s">
        <v>111</v>
      </c>
      <c r="J32" s="57" t="s">
        <v>111</v>
      </c>
      <c r="K32" s="26" t="s">
        <v>198</v>
      </c>
      <c r="L32" s="62" t="s">
        <v>174</v>
      </c>
      <c r="M32" s="75" t="s">
        <v>132</v>
      </c>
      <c r="N32" s="76" t="s">
        <v>175</v>
      </c>
      <c r="O32" s="77" t="s">
        <v>132</v>
      </c>
      <c r="P32" s="62" t="s">
        <v>125</v>
      </c>
    </row>
    <row r="33" spans="1:16" ht="30" x14ac:dyDescent="0.25">
      <c r="A33" s="63" t="s">
        <v>199</v>
      </c>
      <c r="B33" s="39" t="s">
        <v>131</v>
      </c>
      <c r="C33" s="40">
        <v>-5.5E-2</v>
      </c>
      <c r="D33" s="41" t="s">
        <v>150</v>
      </c>
      <c r="E33" s="42">
        <v>0.188</v>
      </c>
      <c r="F33" s="43" t="s">
        <v>110</v>
      </c>
      <c r="G33" s="227">
        <v>0.10199999999999999</v>
      </c>
      <c r="H33" s="228" t="s">
        <v>111</v>
      </c>
      <c r="I33" s="40" t="s">
        <v>111</v>
      </c>
      <c r="J33" s="44">
        <v>47</v>
      </c>
      <c r="K33" s="45" t="s">
        <v>111</v>
      </c>
      <c r="L33" s="46" t="s">
        <v>116</v>
      </c>
      <c r="M33" s="47" t="s">
        <v>115</v>
      </c>
      <c r="N33" s="48" t="s">
        <v>114</v>
      </c>
      <c r="O33" s="49" t="s">
        <v>115</v>
      </c>
      <c r="P33" s="46">
        <v>0.47</v>
      </c>
    </row>
    <row r="34" spans="1:16" ht="30" x14ac:dyDescent="0.25">
      <c r="A34" s="50" t="s">
        <v>200</v>
      </c>
      <c r="B34" s="51" t="s">
        <v>131</v>
      </c>
      <c r="C34" s="56">
        <v>-3.4000000000000002E-2</v>
      </c>
      <c r="D34" s="53" t="s">
        <v>185</v>
      </c>
      <c r="E34" s="54">
        <v>0.151</v>
      </c>
      <c r="F34" s="55" t="s">
        <v>110</v>
      </c>
      <c r="G34" s="229">
        <v>0.10199999999999999</v>
      </c>
      <c r="H34" s="230" t="s">
        <v>111</v>
      </c>
      <c r="I34" s="56" t="s">
        <v>111</v>
      </c>
      <c r="J34" s="78">
        <v>65</v>
      </c>
      <c r="K34" s="26" t="s">
        <v>111</v>
      </c>
      <c r="L34" s="62" t="s">
        <v>127</v>
      </c>
      <c r="M34" s="75" t="s">
        <v>127</v>
      </c>
      <c r="N34" s="76" t="s">
        <v>129</v>
      </c>
      <c r="O34" s="77" t="s">
        <v>128</v>
      </c>
      <c r="P34" s="62">
        <v>0.42</v>
      </c>
    </row>
    <row r="35" spans="1:16" ht="30" x14ac:dyDescent="0.25">
      <c r="A35" s="63" t="s">
        <v>201</v>
      </c>
      <c r="B35" s="39" t="s">
        <v>131</v>
      </c>
      <c r="C35" s="40">
        <v>-0.04</v>
      </c>
      <c r="D35" s="39" t="s">
        <v>171</v>
      </c>
      <c r="E35" s="42">
        <v>0.24399999999999999</v>
      </c>
      <c r="F35" s="43"/>
      <c r="G35" s="227"/>
      <c r="H35" s="228" t="s">
        <v>173</v>
      </c>
      <c r="I35" s="40">
        <v>4.1500000000000002E-2</v>
      </c>
      <c r="J35" s="44">
        <v>54</v>
      </c>
      <c r="K35" s="45" t="s">
        <v>111</v>
      </c>
      <c r="L35" s="46" t="s">
        <v>127</v>
      </c>
      <c r="M35" s="47" t="s">
        <v>127</v>
      </c>
      <c r="N35" s="48" t="s">
        <v>129</v>
      </c>
      <c r="O35" s="49" t="s">
        <v>128</v>
      </c>
      <c r="P35" s="46">
        <v>0.56000000000000005</v>
      </c>
    </row>
    <row r="36" spans="1:16" ht="30" x14ac:dyDescent="0.25">
      <c r="A36" s="50" t="s">
        <v>202</v>
      </c>
      <c r="B36" s="51" t="s">
        <v>131</v>
      </c>
      <c r="C36" s="56">
        <v>-4.4999999999999998E-2</v>
      </c>
      <c r="D36" s="53" t="s">
        <v>136</v>
      </c>
      <c r="E36" s="54" t="s">
        <v>120</v>
      </c>
      <c r="F36" s="55"/>
      <c r="G36" s="229"/>
      <c r="H36" s="230" t="s">
        <v>110</v>
      </c>
      <c r="I36" s="56">
        <v>2.8000000000000001E-2</v>
      </c>
      <c r="J36" s="78">
        <v>19</v>
      </c>
      <c r="K36" s="26" t="s">
        <v>111</v>
      </c>
      <c r="L36" s="62" t="s">
        <v>114</v>
      </c>
      <c r="M36" s="75" t="s">
        <v>203</v>
      </c>
      <c r="N36" s="76" t="s">
        <v>116</v>
      </c>
      <c r="O36" s="77" t="s">
        <v>115</v>
      </c>
      <c r="P36" s="62">
        <v>0.37</v>
      </c>
    </row>
    <row r="37" spans="1:16" ht="45" x14ac:dyDescent="0.25">
      <c r="A37" s="63" t="s">
        <v>204</v>
      </c>
      <c r="B37" s="39" t="s">
        <v>131</v>
      </c>
      <c r="C37" s="40">
        <v>-3.9E-2</v>
      </c>
      <c r="D37" s="41" t="s">
        <v>136</v>
      </c>
      <c r="E37" s="42">
        <v>0.19700000000000001</v>
      </c>
      <c r="F37" s="43" t="s">
        <v>173</v>
      </c>
      <c r="G37" s="227">
        <v>0.16400000000000001</v>
      </c>
      <c r="H37" s="228" t="s">
        <v>111</v>
      </c>
      <c r="I37" s="40" t="s">
        <v>111</v>
      </c>
      <c r="J37" s="44">
        <v>4</v>
      </c>
      <c r="K37" s="45" t="s">
        <v>111</v>
      </c>
      <c r="L37" s="65" t="s">
        <v>205</v>
      </c>
      <c r="M37" s="66" t="s">
        <v>205</v>
      </c>
      <c r="N37" s="67" t="s">
        <v>205</v>
      </c>
      <c r="O37" s="68" t="s">
        <v>205</v>
      </c>
      <c r="P37" s="46">
        <v>0.45</v>
      </c>
    </row>
    <row r="38" spans="1:16" ht="45.75" thickBot="1" x14ac:dyDescent="0.3">
      <c r="A38" s="80" t="s">
        <v>206</v>
      </c>
      <c r="B38" s="81" t="s">
        <v>118</v>
      </c>
      <c r="C38" s="82">
        <v>-1.2999999999999999E-2</v>
      </c>
      <c r="D38" s="83" t="s">
        <v>150</v>
      </c>
      <c r="E38" s="84">
        <v>0.35599999999999998</v>
      </c>
      <c r="F38" s="81" t="s">
        <v>110</v>
      </c>
      <c r="G38" s="231">
        <v>0.06</v>
      </c>
      <c r="H38" s="232" t="s">
        <v>111</v>
      </c>
      <c r="I38" s="82" t="s">
        <v>111</v>
      </c>
      <c r="J38" s="85">
        <v>20</v>
      </c>
      <c r="K38" s="86" t="s">
        <v>111</v>
      </c>
      <c r="L38" s="87" t="s">
        <v>207</v>
      </c>
      <c r="M38" s="88" t="s">
        <v>207</v>
      </c>
      <c r="N38" s="89" t="s">
        <v>207</v>
      </c>
      <c r="O38" s="90" t="s">
        <v>207</v>
      </c>
      <c r="P38" s="91">
        <v>0.35</v>
      </c>
    </row>
    <row r="39" spans="1:16" x14ac:dyDescent="0.25">
      <c r="K39" s="26"/>
      <c r="L39" s="26"/>
      <c r="M39" s="26"/>
      <c r="N39" s="26"/>
      <c r="O39" s="26"/>
    </row>
    <row r="40" spans="1:16" x14ac:dyDescent="0.25">
      <c r="K40" s="26"/>
      <c r="L40" s="26"/>
      <c r="M40" s="26"/>
      <c r="N40" s="26"/>
      <c r="O40" s="26"/>
    </row>
    <row r="41" spans="1:16" x14ac:dyDescent="0.25">
      <c r="K41" s="26"/>
      <c r="L41" s="26"/>
      <c r="M41" s="26"/>
      <c r="N41" s="26"/>
      <c r="O41" s="26"/>
    </row>
    <row r="42" spans="1:16" x14ac:dyDescent="0.25">
      <c r="K42" s="26"/>
      <c r="L42" s="26"/>
      <c r="M42" s="26"/>
      <c r="N42" s="26"/>
      <c r="O42" s="26"/>
    </row>
    <row r="43" spans="1:16" x14ac:dyDescent="0.25">
      <c r="K43" s="26"/>
      <c r="L43" s="26"/>
      <c r="M43" s="26"/>
      <c r="N43" s="26"/>
      <c r="O43" s="26"/>
    </row>
    <row r="44" spans="1:16" x14ac:dyDescent="0.25">
      <c r="K44" s="26"/>
      <c r="L44" s="26"/>
      <c r="M44" s="26"/>
      <c r="N44" s="26"/>
      <c r="O44" s="26"/>
    </row>
    <row r="45" spans="1:16" x14ac:dyDescent="0.25">
      <c r="K45" s="26"/>
      <c r="L45" s="26"/>
      <c r="M45" s="26"/>
      <c r="N45" s="26"/>
      <c r="O45" s="26"/>
    </row>
    <row r="46" spans="1:16" x14ac:dyDescent="0.25">
      <c r="K46" s="26"/>
      <c r="L46" s="26"/>
      <c r="M46" s="26"/>
      <c r="N46" s="26"/>
      <c r="O46" s="26"/>
    </row>
    <row r="47" spans="1:16" x14ac:dyDescent="0.25">
      <c r="K47" s="26"/>
      <c r="L47" s="26"/>
      <c r="M47" s="26"/>
      <c r="N47" s="26"/>
      <c r="O47" s="26"/>
    </row>
    <row r="48" spans="1:16" x14ac:dyDescent="0.25">
      <c r="K48" s="26"/>
      <c r="L48" s="26"/>
      <c r="M48" s="26"/>
      <c r="N48" s="26"/>
      <c r="O48" s="26"/>
    </row>
    <row r="49" spans="11:15" x14ac:dyDescent="0.25">
      <c r="K49" s="26"/>
      <c r="L49" s="26"/>
      <c r="M49" s="26"/>
      <c r="N49" s="26"/>
      <c r="O49" s="26"/>
    </row>
    <row r="50" spans="11:15" x14ac:dyDescent="0.25">
      <c r="K50" s="26"/>
      <c r="L50" s="26"/>
      <c r="M50" s="26"/>
      <c r="N50" s="26"/>
      <c r="O50" s="26"/>
    </row>
    <row r="51" spans="11:15" x14ac:dyDescent="0.25">
      <c r="K51" s="26"/>
      <c r="L51" s="26"/>
      <c r="M51" s="26"/>
      <c r="N51" s="26"/>
      <c r="O51" s="26"/>
    </row>
    <row r="52" spans="11:15" x14ac:dyDescent="0.25">
      <c r="K52" s="26"/>
      <c r="L52" s="26"/>
      <c r="M52" s="26"/>
      <c r="N52" s="26"/>
      <c r="O52" s="26"/>
    </row>
    <row r="53" spans="11:15" x14ac:dyDescent="0.25">
      <c r="K53" s="26"/>
      <c r="L53" s="26"/>
      <c r="M53" s="26"/>
      <c r="N53" s="26"/>
      <c r="O53" s="26"/>
    </row>
    <row r="54" spans="11:15" x14ac:dyDescent="0.25">
      <c r="K54" s="26"/>
      <c r="L54" s="26"/>
      <c r="M54" s="26"/>
      <c r="N54" s="26"/>
      <c r="O54" s="26"/>
    </row>
    <row r="55" spans="11:15" x14ac:dyDescent="0.25">
      <c r="K55" s="26"/>
      <c r="L55" s="26"/>
      <c r="M55" s="26"/>
      <c r="N55" s="26"/>
      <c r="O55" s="26"/>
    </row>
    <row r="56" spans="11:15" x14ac:dyDescent="0.25">
      <c r="K56" s="26"/>
      <c r="L56" s="26"/>
      <c r="M56" s="26"/>
      <c r="N56" s="26"/>
      <c r="O56" s="26"/>
    </row>
    <row r="57" spans="11:15" x14ac:dyDescent="0.25">
      <c r="K57" s="26"/>
      <c r="L57" s="26"/>
      <c r="M57" s="26"/>
      <c r="N57" s="26"/>
      <c r="O57" s="26"/>
    </row>
    <row r="58" spans="11:15" x14ac:dyDescent="0.25">
      <c r="K58" s="26"/>
      <c r="L58" s="26"/>
      <c r="M58" s="26"/>
      <c r="N58" s="26"/>
      <c r="O58" s="26"/>
    </row>
    <row r="59" spans="11:15" x14ac:dyDescent="0.25">
      <c r="K59" s="26"/>
      <c r="L59" s="26"/>
      <c r="M59" s="26"/>
      <c r="N59" s="26"/>
      <c r="O59" s="26"/>
    </row>
    <row r="60" spans="11:15" x14ac:dyDescent="0.25">
      <c r="K60" s="26"/>
      <c r="L60" s="26"/>
      <c r="M60" s="26"/>
      <c r="N60" s="26"/>
      <c r="O60" s="26"/>
    </row>
    <row r="61" spans="11:15" x14ac:dyDescent="0.25">
      <c r="K61" s="26"/>
      <c r="L61" s="26"/>
      <c r="M61" s="26"/>
      <c r="N61" s="26"/>
      <c r="O61" s="26"/>
    </row>
    <row r="62" spans="11:15" x14ac:dyDescent="0.25">
      <c r="K62" s="26"/>
      <c r="L62" s="26"/>
      <c r="M62" s="26"/>
      <c r="N62" s="26"/>
      <c r="O62" s="26"/>
    </row>
    <row r="63" spans="11:15" x14ac:dyDescent="0.25">
      <c r="K63" s="26"/>
      <c r="L63" s="26"/>
      <c r="M63" s="26"/>
      <c r="N63" s="26"/>
      <c r="O63" s="26"/>
    </row>
    <row r="64" spans="11:15" x14ac:dyDescent="0.25">
      <c r="K64" s="26"/>
      <c r="L64" s="26"/>
      <c r="M64" s="26"/>
      <c r="N64" s="26"/>
      <c r="O64" s="26"/>
    </row>
    <row r="65" spans="11:15" x14ac:dyDescent="0.25">
      <c r="K65" s="26"/>
      <c r="L65" s="26"/>
      <c r="M65" s="26"/>
      <c r="N65" s="26"/>
      <c r="O65" s="26"/>
    </row>
    <row r="66" spans="11:15" x14ac:dyDescent="0.25">
      <c r="K66" s="26"/>
      <c r="L66" s="26"/>
      <c r="M66" s="26"/>
      <c r="N66" s="26"/>
      <c r="O66" s="26"/>
    </row>
    <row r="67" spans="11:15" x14ac:dyDescent="0.25">
      <c r="K67" s="26"/>
      <c r="L67" s="26"/>
      <c r="M67" s="26"/>
      <c r="N67" s="26"/>
      <c r="O67" s="26"/>
    </row>
    <row r="68" spans="11:15" x14ac:dyDescent="0.25">
      <c r="K68" s="26"/>
      <c r="L68" s="26"/>
      <c r="M68" s="26"/>
      <c r="N68" s="26"/>
      <c r="O68" s="26"/>
    </row>
    <row r="69" spans="11:15" x14ac:dyDescent="0.25">
      <c r="K69" s="26"/>
      <c r="L69" s="26"/>
      <c r="M69" s="26"/>
      <c r="N69" s="26"/>
      <c r="O69" s="26"/>
    </row>
    <row r="70" spans="11:15" x14ac:dyDescent="0.25">
      <c r="K70" s="26"/>
      <c r="L70" s="26"/>
      <c r="M70" s="26"/>
      <c r="N70" s="26"/>
      <c r="O70" s="26"/>
    </row>
    <row r="71" spans="11:15" x14ac:dyDescent="0.25">
      <c r="K71" s="26"/>
      <c r="L71" s="26"/>
      <c r="M71" s="26"/>
      <c r="N71" s="26"/>
      <c r="O71" s="26"/>
    </row>
    <row r="72" spans="11:15" x14ac:dyDescent="0.25">
      <c r="K72" s="26"/>
      <c r="L72" s="26"/>
      <c r="M72" s="26"/>
      <c r="N72" s="26"/>
      <c r="O72" s="26"/>
    </row>
    <row r="73" spans="11:15" x14ac:dyDescent="0.25">
      <c r="K73" s="26"/>
      <c r="L73" s="26"/>
      <c r="M73" s="26"/>
      <c r="N73" s="26"/>
      <c r="O73" s="26"/>
    </row>
    <row r="74" spans="11:15" x14ac:dyDescent="0.25">
      <c r="K74" s="26"/>
      <c r="L74" s="26"/>
      <c r="M74" s="26"/>
      <c r="N74" s="26"/>
      <c r="O74" s="26"/>
    </row>
    <row r="75" spans="11:15" x14ac:dyDescent="0.25">
      <c r="K75" s="26"/>
      <c r="L75" s="26"/>
      <c r="M75" s="26"/>
      <c r="N75" s="26"/>
      <c r="O75" s="26"/>
    </row>
    <row r="76" spans="11:15" x14ac:dyDescent="0.25">
      <c r="K76" s="26"/>
      <c r="L76" s="26"/>
      <c r="M76" s="26"/>
      <c r="N76" s="26"/>
      <c r="O76" s="26"/>
    </row>
    <row r="77" spans="11:15" x14ac:dyDescent="0.25">
      <c r="K77" s="26"/>
      <c r="L77" s="26"/>
      <c r="M77" s="26"/>
      <c r="N77" s="26"/>
      <c r="O77" s="26"/>
    </row>
    <row r="78" spans="11:15" x14ac:dyDescent="0.25">
      <c r="K78" s="26"/>
      <c r="L78" s="26"/>
      <c r="M78" s="26"/>
      <c r="N78" s="26"/>
      <c r="O78" s="26"/>
    </row>
    <row r="79" spans="11:15" x14ac:dyDescent="0.25">
      <c r="K79" s="26"/>
      <c r="L79" s="26"/>
      <c r="M79" s="26"/>
      <c r="N79" s="26"/>
      <c r="O79" s="26"/>
    </row>
    <row r="80" spans="11:15" x14ac:dyDescent="0.25">
      <c r="K80" s="26"/>
      <c r="L80" s="26"/>
      <c r="M80" s="26"/>
      <c r="N80" s="26"/>
      <c r="O80" s="26"/>
    </row>
    <row r="81" spans="11:15" x14ac:dyDescent="0.25">
      <c r="K81" s="26"/>
      <c r="L81" s="26"/>
      <c r="M81" s="26"/>
      <c r="N81" s="26"/>
      <c r="O81" s="26"/>
    </row>
    <row r="82" spans="11:15" x14ac:dyDescent="0.25">
      <c r="K82" s="26"/>
      <c r="L82" s="26"/>
      <c r="M82" s="26"/>
      <c r="N82" s="26"/>
      <c r="O82" s="26"/>
    </row>
    <row r="83" spans="11:15" x14ac:dyDescent="0.25">
      <c r="K83" s="26"/>
      <c r="L83" s="26"/>
      <c r="M83" s="26"/>
      <c r="N83" s="26"/>
      <c r="O83" s="26"/>
    </row>
    <row r="84" spans="11:15" x14ac:dyDescent="0.25">
      <c r="K84" s="26"/>
      <c r="L84" s="26"/>
      <c r="M84" s="26"/>
      <c r="N84" s="26"/>
      <c r="O84" s="26"/>
    </row>
    <row r="85" spans="11:15" x14ac:dyDescent="0.25">
      <c r="K85" s="26"/>
      <c r="L85" s="26"/>
      <c r="M85" s="26"/>
      <c r="N85" s="26"/>
      <c r="O85" s="26"/>
    </row>
    <row r="86" spans="11:15" x14ac:dyDescent="0.25">
      <c r="K86" s="26"/>
      <c r="L86" s="26"/>
      <c r="M86" s="26"/>
      <c r="N86" s="26"/>
      <c r="O86" s="26"/>
    </row>
    <row r="87" spans="11:15" x14ac:dyDescent="0.25">
      <c r="K87" s="26"/>
      <c r="L87" s="26"/>
      <c r="M87" s="26"/>
      <c r="N87" s="26"/>
      <c r="O87" s="26"/>
    </row>
    <row r="88" spans="11:15" x14ac:dyDescent="0.25">
      <c r="K88" s="26"/>
      <c r="L88" s="26"/>
      <c r="M88" s="26"/>
      <c r="N88" s="26"/>
      <c r="O88" s="26"/>
    </row>
    <row r="89" spans="11:15" x14ac:dyDescent="0.25">
      <c r="K89" s="26"/>
      <c r="L89" s="26"/>
      <c r="M89" s="26"/>
      <c r="N89" s="26"/>
      <c r="O89" s="26"/>
    </row>
    <row r="90" spans="11:15" x14ac:dyDescent="0.25">
      <c r="K90" s="26"/>
      <c r="L90" s="26"/>
      <c r="M90" s="26"/>
      <c r="N90" s="26"/>
      <c r="O90" s="26"/>
    </row>
    <row r="91" spans="11:15" x14ac:dyDescent="0.25">
      <c r="K91" s="26"/>
      <c r="L91" s="26"/>
      <c r="M91" s="26"/>
      <c r="N91" s="26"/>
      <c r="O91" s="26"/>
    </row>
    <row r="92" spans="11:15" x14ac:dyDescent="0.25">
      <c r="K92" s="26"/>
      <c r="L92" s="26"/>
      <c r="M92" s="26"/>
      <c r="N92" s="26"/>
      <c r="O92" s="26"/>
    </row>
    <row r="93" spans="11:15" x14ac:dyDescent="0.25">
      <c r="K93" s="26"/>
      <c r="L93" s="26"/>
      <c r="M93" s="26"/>
      <c r="N93" s="26"/>
      <c r="O93" s="26"/>
    </row>
    <row r="94" spans="11:15" x14ac:dyDescent="0.25">
      <c r="K94" s="26"/>
      <c r="L94" s="26"/>
      <c r="M94" s="26"/>
      <c r="N94" s="26"/>
      <c r="O94" s="26"/>
    </row>
    <row r="95" spans="11:15" x14ac:dyDescent="0.25">
      <c r="K95" s="26"/>
      <c r="L95" s="26"/>
      <c r="M95" s="26"/>
      <c r="N95" s="26"/>
      <c r="O95" s="26"/>
    </row>
    <row r="96" spans="11:15" x14ac:dyDescent="0.25">
      <c r="K96" s="26"/>
      <c r="L96" s="26"/>
      <c r="M96" s="26"/>
      <c r="N96" s="26"/>
      <c r="O96" s="26"/>
    </row>
    <row r="97" spans="11:15" x14ac:dyDescent="0.25">
      <c r="K97" s="26"/>
      <c r="L97" s="26"/>
      <c r="M97" s="26"/>
      <c r="N97" s="26"/>
      <c r="O97" s="26"/>
    </row>
    <row r="98" spans="11:15" x14ac:dyDescent="0.25">
      <c r="K98" s="26"/>
      <c r="L98" s="26"/>
      <c r="M98" s="26"/>
      <c r="N98" s="26"/>
      <c r="O98" s="26"/>
    </row>
  </sheetData>
  <sheetProtection formatCells="0" formatColumns="0" formatRows="0"/>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480" t="s">
        <v>208</v>
      </c>
      <c r="B1" s="480"/>
      <c r="C1" s="480"/>
      <c r="D1" s="480"/>
      <c r="E1" s="480"/>
      <c r="F1" s="480"/>
      <c r="G1" s="480"/>
      <c r="H1" s="480"/>
      <c r="I1" s="480"/>
      <c r="J1" s="480"/>
      <c r="K1" s="480"/>
      <c r="L1" s="480"/>
      <c r="M1" s="480"/>
    </row>
    <row r="3" spans="1:13" s="10" customFormat="1" ht="60.6" customHeight="1" x14ac:dyDescent="0.25">
      <c r="A3" s="481" t="s">
        <v>408</v>
      </c>
      <c r="B3" s="481"/>
      <c r="C3" s="481"/>
      <c r="D3" s="481"/>
      <c r="E3" s="481"/>
      <c r="F3" s="481"/>
      <c r="G3" s="481"/>
      <c r="H3" s="481"/>
      <c r="I3" s="481"/>
      <c r="J3" s="481"/>
      <c r="K3" s="481"/>
      <c r="L3" s="481"/>
      <c r="M3" s="481"/>
    </row>
    <row r="4" spans="1:13" ht="72" customHeight="1" x14ac:dyDescent="0.25">
      <c r="A4" s="482" t="s">
        <v>209</v>
      </c>
      <c r="B4" s="482"/>
      <c r="C4" s="482"/>
      <c r="D4" s="482"/>
      <c r="E4" s="482"/>
      <c r="F4" s="482"/>
      <c r="G4" s="482"/>
      <c r="H4" s="482"/>
      <c r="I4" s="482"/>
      <c r="J4" s="482"/>
      <c r="K4" s="482"/>
      <c r="L4" s="482"/>
      <c r="M4" s="482"/>
    </row>
    <row r="5" spans="1:13" ht="40.15" customHeight="1" x14ac:dyDescent="0.25">
      <c r="A5" s="479" t="s">
        <v>210</v>
      </c>
      <c r="B5" s="479"/>
      <c r="C5" s="479"/>
      <c r="D5" s="479"/>
      <c r="E5" s="479"/>
      <c r="F5" s="479"/>
      <c r="G5" s="479"/>
      <c r="H5" s="479"/>
      <c r="I5" s="479"/>
      <c r="J5" s="479"/>
      <c r="K5" s="479"/>
      <c r="L5" s="479"/>
      <c r="M5" s="479"/>
    </row>
    <row r="6" spans="1:13" ht="99.6" customHeight="1" x14ac:dyDescent="0.25">
      <c r="A6" s="588" t="s">
        <v>493</v>
      </c>
      <c r="B6" s="589"/>
      <c r="C6" s="589"/>
      <c r="D6" s="589"/>
      <c r="E6" s="589"/>
      <c r="F6" s="589"/>
      <c r="G6" s="589"/>
      <c r="H6" s="589"/>
      <c r="I6" s="589"/>
      <c r="J6" s="589"/>
      <c r="K6" s="589"/>
      <c r="L6" s="589"/>
      <c r="M6" s="590"/>
    </row>
    <row r="8" spans="1:13" ht="61.9" customHeight="1" x14ac:dyDescent="0.25">
      <c r="A8" s="479" t="s">
        <v>211</v>
      </c>
      <c r="B8" s="479"/>
      <c r="C8" s="479"/>
      <c r="D8" s="479"/>
      <c r="E8" s="479"/>
      <c r="F8" s="479"/>
      <c r="G8" s="479"/>
      <c r="H8" s="479"/>
      <c r="I8" s="479"/>
      <c r="J8" s="479"/>
      <c r="K8" s="479"/>
      <c r="L8" s="479"/>
      <c r="M8" s="479"/>
    </row>
    <row r="9" spans="1:13" ht="79.900000000000006" customHeight="1" x14ac:dyDescent="0.25">
      <c r="A9" s="591" t="s">
        <v>494</v>
      </c>
      <c r="B9" s="591"/>
      <c r="C9" s="591"/>
      <c r="D9" s="591"/>
      <c r="E9" s="591"/>
      <c r="F9" s="591"/>
      <c r="G9" s="591"/>
      <c r="H9" s="591"/>
      <c r="I9" s="591"/>
      <c r="J9" s="591"/>
      <c r="K9" s="591"/>
      <c r="L9" s="591"/>
      <c r="M9" s="591"/>
    </row>
    <row r="10" spans="1:13" ht="24.6" customHeight="1" x14ac:dyDescent="0.25">
      <c r="A10" s="94"/>
      <c r="B10" s="94"/>
      <c r="C10" s="94"/>
      <c r="D10" s="94"/>
      <c r="E10" s="94"/>
      <c r="F10" s="94"/>
      <c r="G10" s="94"/>
      <c r="H10" s="94"/>
      <c r="I10" s="94"/>
      <c r="J10" s="94"/>
      <c r="K10" s="94"/>
      <c r="L10" s="94"/>
      <c r="M10" s="94"/>
    </row>
    <row r="11" spans="1:13" ht="50.45" customHeight="1" x14ac:dyDescent="0.25">
      <c r="A11" s="477" t="s">
        <v>212</v>
      </c>
      <c r="B11" s="477"/>
      <c r="C11" s="477"/>
      <c r="D11" s="477"/>
      <c r="E11" s="477"/>
      <c r="F11" s="477"/>
      <c r="G11" s="477"/>
      <c r="H11" s="477"/>
      <c r="I11" s="477"/>
      <c r="J11" s="477"/>
      <c r="K11" s="477"/>
      <c r="L11" s="477"/>
      <c r="M11" s="477"/>
    </row>
    <row r="12" spans="1:13" ht="79.900000000000006" customHeight="1" x14ac:dyDescent="0.25">
      <c r="A12" s="591" t="s">
        <v>495</v>
      </c>
      <c r="B12" s="591"/>
      <c r="C12" s="591"/>
      <c r="D12" s="591"/>
      <c r="E12" s="591"/>
      <c r="F12" s="591"/>
      <c r="G12" s="591"/>
      <c r="H12" s="591"/>
      <c r="I12" s="591"/>
      <c r="J12" s="591"/>
      <c r="K12" s="591"/>
      <c r="L12" s="591"/>
      <c r="M12" s="591"/>
    </row>
    <row r="14" spans="1:13" ht="60" customHeight="1" x14ac:dyDescent="0.25">
      <c r="A14" s="478" t="s">
        <v>417</v>
      </c>
      <c r="B14" s="478"/>
      <c r="C14" s="478"/>
      <c r="D14" s="478"/>
      <c r="E14" s="478"/>
      <c r="F14" s="478"/>
      <c r="G14" s="478"/>
      <c r="H14" s="478"/>
      <c r="I14" s="478"/>
      <c r="J14" s="478"/>
      <c r="K14" s="478"/>
      <c r="L14" s="478"/>
      <c r="M14" s="478"/>
    </row>
    <row r="15" spans="1:13" ht="108" customHeight="1" x14ac:dyDescent="0.25">
      <c r="A15" s="588" t="s">
        <v>496</v>
      </c>
      <c r="B15" s="589"/>
      <c r="C15" s="589"/>
      <c r="D15" s="589"/>
      <c r="E15" s="589"/>
      <c r="F15" s="589"/>
      <c r="G15" s="589"/>
      <c r="H15" s="589"/>
      <c r="I15" s="589"/>
      <c r="J15" s="589"/>
      <c r="K15" s="589"/>
      <c r="L15" s="589"/>
      <c r="M15" s="590"/>
    </row>
    <row r="17" spans="1:13" ht="51" customHeight="1" x14ac:dyDescent="0.25">
      <c r="A17" s="478" t="s">
        <v>409</v>
      </c>
      <c r="B17" s="478"/>
      <c r="C17" s="478"/>
      <c r="D17" s="478"/>
      <c r="E17" s="478"/>
      <c r="F17" s="478"/>
      <c r="G17" s="478"/>
      <c r="H17" s="478"/>
      <c r="I17" s="478"/>
      <c r="J17" s="478"/>
      <c r="K17" s="478"/>
      <c r="L17" s="478"/>
      <c r="M17" s="478"/>
    </row>
    <row r="18" spans="1:13" ht="183" customHeight="1" x14ac:dyDescent="0.25">
      <c r="A18" s="592" t="s">
        <v>497</v>
      </c>
      <c r="B18" s="593"/>
      <c r="C18" s="593"/>
      <c r="D18" s="593"/>
      <c r="E18" s="593"/>
      <c r="F18" s="593"/>
      <c r="G18" s="593"/>
      <c r="H18" s="593"/>
      <c r="I18" s="593"/>
      <c r="J18" s="593"/>
      <c r="K18" s="593"/>
      <c r="L18" s="593"/>
      <c r="M18" s="594"/>
    </row>
    <row r="19" spans="1:13" ht="22.5" customHeight="1" x14ac:dyDescent="0.25">
      <c r="A19" s="95"/>
      <c r="B19" s="95"/>
      <c r="C19" s="95"/>
      <c r="D19" s="95"/>
      <c r="E19" s="95"/>
      <c r="F19" s="95"/>
      <c r="G19" s="95"/>
      <c r="H19" s="95"/>
      <c r="I19" s="95"/>
      <c r="J19" s="95"/>
      <c r="K19" s="95"/>
      <c r="L19" s="95"/>
      <c r="M19" s="95"/>
    </row>
    <row r="20" spans="1:13" ht="26.25" customHeight="1" x14ac:dyDescent="0.25">
      <c r="A20" s="96"/>
      <c r="B20" s="96"/>
      <c r="C20" s="96"/>
      <c r="D20" s="96"/>
      <c r="E20" s="96"/>
      <c r="F20" s="96"/>
      <c r="G20" s="96"/>
      <c r="H20" s="96"/>
      <c r="I20" s="96"/>
      <c r="J20" s="96"/>
      <c r="K20" s="96"/>
      <c r="L20" s="96"/>
      <c r="M20" s="96"/>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1"/>
  <sheetViews>
    <sheetView workbookViewId="0">
      <selection activeCell="B8" sqref="B8:B12"/>
    </sheetView>
  </sheetViews>
  <sheetFormatPr defaultRowHeight="15" x14ac:dyDescent="0.25"/>
  <cols>
    <col min="1" max="1" width="17.7109375" bestFit="1" customWidth="1"/>
    <col min="2" max="2" width="18" customWidth="1"/>
    <col min="3" max="3" width="13.28515625" hidden="1" customWidth="1"/>
    <col min="4" max="4" width="13.7109375" customWidth="1"/>
    <col min="5" max="5" width="14.28515625" customWidth="1"/>
  </cols>
  <sheetData>
    <row r="1" spans="1:5" x14ac:dyDescent="0.25">
      <c r="A1" s="1" t="s">
        <v>0</v>
      </c>
      <c r="B1" s="5">
        <v>2011</v>
      </c>
      <c r="C1" s="1" t="s">
        <v>35</v>
      </c>
      <c r="D1" s="2">
        <v>2012</v>
      </c>
      <c r="E1" s="2">
        <v>2013</v>
      </c>
    </row>
    <row r="2" spans="1:5" x14ac:dyDescent="0.25">
      <c r="A2" s="1" t="s">
        <v>4</v>
      </c>
      <c r="B2" s="483">
        <v>22049646</v>
      </c>
      <c r="C2" s="483">
        <v>1432.7</v>
      </c>
      <c r="D2" s="483">
        <v>27120070.050000001</v>
      </c>
      <c r="E2" s="484">
        <v>51000000</v>
      </c>
    </row>
    <row r="3" spans="1:5" x14ac:dyDescent="0.25">
      <c r="A3" s="1" t="s">
        <v>1</v>
      </c>
      <c r="B3" s="483">
        <v>43800000</v>
      </c>
      <c r="C3" s="483">
        <v>861.7</v>
      </c>
      <c r="D3" s="483">
        <v>32524819</v>
      </c>
      <c r="E3" s="484">
        <v>32362551</v>
      </c>
    </row>
    <row r="4" spans="1:5" x14ac:dyDescent="0.25">
      <c r="A4" s="1" t="s">
        <v>2</v>
      </c>
      <c r="B4" s="483">
        <v>22718327</v>
      </c>
      <c r="C4" s="483">
        <v>164.8</v>
      </c>
      <c r="D4" s="483">
        <v>16079855</v>
      </c>
      <c r="E4" s="485">
        <v>12214415</v>
      </c>
    </row>
    <row r="5" spans="1:5" ht="15.75" thickBot="1" x14ac:dyDescent="0.3">
      <c r="A5" s="2" t="s">
        <v>3</v>
      </c>
      <c r="B5" s="486">
        <v>1865289</v>
      </c>
      <c r="C5" s="487">
        <v>10.8</v>
      </c>
      <c r="D5" s="486">
        <v>5806924</v>
      </c>
      <c r="E5" s="488">
        <v>2850389</v>
      </c>
    </row>
    <row r="6" spans="1:5" x14ac:dyDescent="0.25">
      <c r="A6" s="2"/>
      <c r="C6" s="1"/>
    </row>
    <row r="8" spans="1:5" ht="30" x14ac:dyDescent="0.25">
      <c r="A8" s="10" t="s">
        <v>80</v>
      </c>
      <c r="B8" s="489" t="s">
        <v>420</v>
      </c>
    </row>
    <row r="9" spans="1:5" x14ac:dyDescent="0.25">
      <c r="B9" s="489" t="s">
        <v>421</v>
      </c>
    </row>
    <row r="10" spans="1:5" x14ac:dyDescent="0.25">
      <c r="B10" s="489" t="s">
        <v>422</v>
      </c>
    </row>
    <row r="11" spans="1:5" x14ac:dyDescent="0.25">
      <c r="B11" s="489" t="s">
        <v>423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4" sqref="D14"/>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231</v>
      </c>
      <c r="B2">
        <v>3660</v>
      </c>
      <c r="C2">
        <v>3770</v>
      </c>
      <c r="D2">
        <v>3900</v>
      </c>
      <c r="E2">
        <v>3930</v>
      </c>
      <c r="F2">
        <v>3850</v>
      </c>
      <c r="G2">
        <v>4270</v>
      </c>
      <c r="H2">
        <v>4570</v>
      </c>
      <c r="I2">
        <v>4680</v>
      </c>
      <c r="J2">
        <v>4550</v>
      </c>
      <c r="K2">
        <v>4760</v>
      </c>
      <c r="L2">
        <v>4720</v>
      </c>
      <c r="M2">
        <v>5090</v>
      </c>
      <c r="N2">
        <v>4870</v>
      </c>
      <c r="O2">
        <v>4920</v>
      </c>
      <c r="P2">
        <v>5300</v>
      </c>
      <c r="Q2">
        <v>5930</v>
      </c>
      <c r="R2">
        <v>5860</v>
      </c>
      <c r="S2">
        <v>6190</v>
      </c>
      <c r="T2">
        <v>6260</v>
      </c>
      <c r="U2">
        <v>6140</v>
      </c>
      <c r="V2">
        <v>6230</v>
      </c>
      <c r="W2">
        <v>5970</v>
      </c>
      <c r="X2">
        <v>6020</v>
      </c>
      <c r="Y2">
        <v>6060</v>
      </c>
    </row>
    <row r="3" spans="1:25" x14ac:dyDescent="0.25">
      <c r="A3" t="s">
        <v>232</v>
      </c>
      <c r="B3">
        <v>3156945984.0248375</v>
      </c>
      <c r="C3">
        <v>3342300369.6808252</v>
      </c>
      <c r="D3">
        <v>3543752140.1187916</v>
      </c>
      <c r="E3">
        <v>3637216622.2631197</v>
      </c>
      <c r="F3">
        <v>3631157948.6974635</v>
      </c>
      <c r="G3">
        <v>4118016726.2143254</v>
      </c>
      <c r="H3">
        <v>4499660391.0497055</v>
      </c>
      <c r="I3">
        <v>4710577418.8989573</v>
      </c>
      <c r="J3">
        <v>4685031865.1771269</v>
      </c>
      <c r="K3">
        <v>4989558202.1109705</v>
      </c>
      <c r="L3">
        <v>5024866782.6618366</v>
      </c>
      <c r="M3">
        <v>5470360321.1347704</v>
      </c>
      <c r="N3">
        <v>5268504770.7106848</v>
      </c>
      <c r="O3">
        <v>5355283694.2624254</v>
      </c>
      <c r="P3">
        <v>5799691634.2758036</v>
      </c>
      <c r="Q3">
        <v>6549887907.4823627</v>
      </c>
      <c r="R3">
        <v>6554976018.0479975</v>
      </c>
      <c r="S3">
        <v>7025998821.5857248</v>
      </c>
      <c r="T3">
        <v>7221542132.4568996</v>
      </c>
      <c r="U3">
        <v>7204947247.4108562</v>
      </c>
      <c r="V3">
        <v>7437186329.2385721</v>
      </c>
      <c r="W3">
        <v>7241738079.1861954</v>
      </c>
      <c r="X3">
        <v>7412068067.5636196</v>
      </c>
      <c r="Y3">
        <v>7567901321.6027222</v>
      </c>
    </row>
    <row r="4" spans="1:25" x14ac:dyDescent="0.25">
      <c r="A4" t="s">
        <v>36</v>
      </c>
      <c r="B4" s="25">
        <f>('Chart IV - Epi'!B4)</f>
        <v>5000</v>
      </c>
      <c r="C4" s="25">
        <f>('Chart IV - Epi'!C4)</f>
        <v>10000</v>
      </c>
      <c r="D4" s="25">
        <f>('Chart IV - Epi'!D4)</f>
        <v>18000</v>
      </c>
      <c r="E4" s="25">
        <f>('Chart IV - Epi'!E4)</f>
        <v>29000</v>
      </c>
      <c r="F4" s="25">
        <f>('Chart IV - Epi'!F4)</f>
        <v>43000</v>
      </c>
      <c r="G4" s="25">
        <f>('Chart IV - Epi'!G4)</f>
        <v>59000</v>
      </c>
      <c r="H4" s="25">
        <f>('Chart IV - Epi'!H4)</f>
        <v>75000</v>
      </c>
      <c r="I4" s="25">
        <f>('Chart IV - Epi'!I4)</f>
        <v>91000</v>
      </c>
      <c r="J4" s="25">
        <f>('Chart IV - Epi'!J4)</f>
        <v>110000</v>
      </c>
      <c r="K4" s="25">
        <f>('Chart IV - Epi'!K4)</f>
        <v>120000</v>
      </c>
      <c r="L4" s="25">
        <f>('Chart IV - Epi'!L4)</f>
        <v>130000</v>
      </c>
      <c r="M4" s="25">
        <f>('Chart IV - Epi'!M4)</f>
        <v>140000</v>
      </c>
      <c r="N4" s="25">
        <f>('Chart IV - Epi'!N4)</f>
        <v>140000</v>
      </c>
      <c r="O4" s="25">
        <f>('Chart IV - Epi'!O4)</f>
        <v>150000</v>
      </c>
      <c r="P4" s="25">
        <f>('Chart IV - Epi'!P4)</f>
        <v>150000</v>
      </c>
      <c r="Q4" s="25">
        <f>('Chart IV - Epi'!Q4)</f>
        <v>160000</v>
      </c>
      <c r="R4" s="25">
        <f>('Chart IV - Epi'!R4)</f>
        <v>160000</v>
      </c>
      <c r="S4" s="25">
        <f>('Chart IV - Epi'!S4)</f>
        <v>170000</v>
      </c>
      <c r="T4" s="25">
        <f>('Chart IV - Epi'!T4)</f>
        <v>170000</v>
      </c>
      <c r="U4" s="25">
        <f>('Chart IV - Epi'!U4)</f>
        <v>180000</v>
      </c>
      <c r="V4" s="25">
        <f>('Chart IV - Epi'!V4)</f>
        <v>190000</v>
      </c>
      <c r="W4" s="25">
        <f>('Chart IV - Epi'!W4)</f>
        <v>190000</v>
      </c>
      <c r="X4" s="25">
        <f>('Chart IV - Epi'!X4)</f>
        <v>200000</v>
      </c>
      <c r="Y4" s="25">
        <f>('Chart IV - Epi'!Y4)</f>
        <v>200000</v>
      </c>
    </row>
    <row r="5" spans="1:25" x14ac:dyDescent="0.25">
      <c r="A5" t="s">
        <v>233</v>
      </c>
      <c r="B5">
        <f>B3/B4</f>
        <v>631389.19680496748</v>
      </c>
      <c r="C5">
        <f t="shared" ref="C5:Y5" si="0">C3/C4</f>
        <v>334230.03696808254</v>
      </c>
      <c r="D5">
        <f t="shared" si="0"/>
        <v>196875.11889548841</v>
      </c>
      <c r="E5">
        <f t="shared" si="0"/>
        <v>125421.2628366593</v>
      </c>
      <c r="F5">
        <f t="shared" si="0"/>
        <v>84445.53369063868</v>
      </c>
      <c r="G5">
        <f t="shared" si="0"/>
        <v>69796.893664649586</v>
      </c>
      <c r="H5">
        <f t="shared" si="0"/>
        <v>59995.471880662742</v>
      </c>
      <c r="I5">
        <f t="shared" si="0"/>
        <v>51764.587020867664</v>
      </c>
      <c r="J5">
        <f t="shared" si="0"/>
        <v>42591.198774337514</v>
      </c>
      <c r="K5">
        <f t="shared" si="0"/>
        <v>41579.65168425809</v>
      </c>
      <c r="L5">
        <f t="shared" si="0"/>
        <v>38652.821405091054</v>
      </c>
      <c r="M5">
        <f t="shared" si="0"/>
        <v>39074.002293819787</v>
      </c>
      <c r="N5">
        <f t="shared" si="0"/>
        <v>37632.176933647752</v>
      </c>
      <c r="O5">
        <f t="shared" si="0"/>
        <v>35701.891295082838</v>
      </c>
      <c r="P5">
        <f t="shared" si="0"/>
        <v>38664.610895172023</v>
      </c>
      <c r="Q5">
        <f t="shared" si="0"/>
        <v>40936.799421764765</v>
      </c>
      <c r="R5">
        <f t="shared" si="0"/>
        <v>40968.600112799984</v>
      </c>
      <c r="S5">
        <f t="shared" si="0"/>
        <v>41329.404832857203</v>
      </c>
      <c r="T5">
        <f t="shared" si="0"/>
        <v>42479.659602687643</v>
      </c>
      <c r="U5">
        <f t="shared" si="0"/>
        <v>40027.484707838092</v>
      </c>
      <c r="V5">
        <f t="shared" si="0"/>
        <v>39143.085943360908</v>
      </c>
      <c r="W5">
        <f t="shared" si="0"/>
        <v>38114.41094308524</v>
      </c>
      <c r="X5">
        <f t="shared" si="0"/>
        <v>37060.340337818096</v>
      </c>
      <c r="Y5">
        <f t="shared" si="0"/>
        <v>37839.506608013609</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8"/>
  <sheetViews>
    <sheetView workbookViewId="0">
      <selection activeCell="G6" sqref="G6"/>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490">
        <v>208070</v>
      </c>
    </row>
    <row r="3" spans="1:2" x14ac:dyDescent="0.25">
      <c r="A3" s="1" t="s">
        <v>42</v>
      </c>
      <c r="B3" s="490">
        <v>109548</v>
      </c>
    </row>
    <row r="4" spans="1:2" x14ac:dyDescent="0.25">
      <c r="A4" s="1" t="s">
        <v>43</v>
      </c>
      <c r="B4" s="490">
        <v>106297</v>
      </c>
    </row>
    <row r="5" spans="1:2" x14ac:dyDescent="0.25">
      <c r="A5" s="1" t="s">
        <v>44</v>
      </c>
      <c r="B5" s="490" t="s">
        <v>85</v>
      </c>
    </row>
    <row r="6" spans="1:2" ht="30" x14ac:dyDescent="0.25">
      <c r="A6" s="10" t="s">
        <v>234</v>
      </c>
      <c r="B6" s="491" t="s">
        <v>85</v>
      </c>
    </row>
    <row r="8" spans="1:2" x14ac:dyDescent="0.25">
      <c r="A8" t="s">
        <v>81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3">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3">
      <c r="A2" t="s">
        <v>5</v>
      </c>
      <c r="B2" s="9">
        <v>1.3</v>
      </c>
      <c r="C2" s="9">
        <v>2.6</v>
      </c>
      <c r="D2" s="9">
        <v>4.5</v>
      </c>
      <c r="E2" s="9">
        <v>7</v>
      </c>
      <c r="F2" s="9">
        <v>10</v>
      </c>
      <c r="G2" s="9">
        <v>13.2</v>
      </c>
      <c r="H2" s="9">
        <v>16.399999999999999</v>
      </c>
      <c r="I2" s="9">
        <v>19.2</v>
      </c>
      <c r="J2" s="9">
        <v>21.5</v>
      </c>
      <c r="K2" s="9">
        <v>23.4</v>
      </c>
      <c r="L2" s="9">
        <v>24.6</v>
      </c>
      <c r="M2" s="9">
        <v>25.5</v>
      </c>
      <c r="N2" s="9">
        <v>26</v>
      </c>
      <c r="O2" s="9">
        <v>26.2</v>
      </c>
      <c r="P2" s="9">
        <v>26.2</v>
      </c>
      <c r="Q2" s="9">
        <v>26.2</v>
      </c>
      <c r="R2" s="9">
        <v>26.2</v>
      </c>
      <c r="S2" s="9">
        <v>26.3</v>
      </c>
      <c r="T2" s="9">
        <v>26.5</v>
      </c>
      <c r="U2" s="9">
        <v>26.8</v>
      </c>
      <c r="V2" s="9">
        <v>27.1</v>
      </c>
      <c r="W2" s="9">
        <v>27.4</v>
      </c>
      <c r="X2" s="9">
        <v>27.4</v>
      </c>
      <c r="Y2" s="9">
        <v>27.4</v>
      </c>
    </row>
    <row r="3" spans="1:25" x14ac:dyDescent="0.3">
      <c r="A3" t="s">
        <v>6</v>
      </c>
      <c r="B3" s="9">
        <v>0.79</v>
      </c>
      <c r="C3" s="9">
        <v>1.39</v>
      </c>
      <c r="D3" s="9">
        <v>2.1800000000000002</v>
      </c>
      <c r="E3" s="9">
        <v>3.06</v>
      </c>
      <c r="F3" s="9">
        <v>3.86</v>
      </c>
      <c r="G3" s="9">
        <v>4.5</v>
      </c>
      <c r="H3" s="9">
        <v>4.91</v>
      </c>
      <c r="I3" s="9">
        <v>5.05</v>
      </c>
      <c r="J3" s="9">
        <v>4.96</v>
      </c>
      <c r="K3" s="9">
        <v>4.74</v>
      </c>
      <c r="L3" s="9">
        <v>4.42</v>
      </c>
      <c r="M3" s="9">
        <v>4.12</v>
      </c>
      <c r="N3" s="9">
        <v>3.83</v>
      </c>
      <c r="O3" s="9">
        <v>3.66</v>
      </c>
      <c r="P3" s="9">
        <v>3.59</v>
      </c>
      <c r="Q3" s="9">
        <v>3.49</v>
      </c>
      <c r="R3" s="9">
        <v>3.39</v>
      </c>
      <c r="S3" s="9">
        <v>3.27</v>
      </c>
      <c r="T3" s="9">
        <v>3.22</v>
      </c>
      <c r="U3" s="9">
        <v>3.12</v>
      </c>
      <c r="V3" s="9">
        <v>3.11</v>
      </c>
      <c r="W3" s="9">
        <v>2.89</v>
      </c>
      <c r="X3" s="9">
        <v>2.41</v>
      </c>
      <c r="Y3" s="9">
        <v>2.1800000000000002</v>
      </c>
    </row>
    <row r="4" spans="1:25" x14ac:dyDescent="0.3">
      <c r="A4" t="s">
        <v>36</v>
      </c>
      <c r="B4" s="9">
        <v>5000</v>
      </c>
      <c r="C4" s="8">
        <v>10000</v>
      </c>
      <c r="D4" s="8">
        <v>18000</v>
      </c>
      <c r="E4" s="8">
        <v>29000</v>
      </c>
      <c r="F4" s="8">
        <v>43000</v>
      </c>
      <c r="G4" s="8">
        <v>59000</v>
      </c>
      <c r="H4" s="8">
        <v>75000</v>
      </c>
      <c r="I4" s="8">
        <v>91000</v>
      </c>
      <c r="J4" s="8">
        <v>110000</v>
      </c>
      <c r="K4" s="8">
        <v>120000</v>
      </c>
      <c r="L4" s="8">
        <v>130000</v>
      </c>
      <c r="M4" s="8">
        <v>140000</v>
      </c>
      <c r="N4" s="8">
        <v>140000</v>
      </c>
      <c r="O4" s="8">
        <v>150000</v>
      </c>
      <c r="P4" s="8">
        <v>150000</v>
      </c>
      <c r="Q4" s="8">
        <v>160000</v>
      </c>
      <c r="R4" s="8">
        <v>160000</v>
      </c>
      <c r="S4" s="8">
        <v>170000</v>
      </c>
      <c r="T4" s="8">
        <v>170000</v>
      </c>
      <c r="U4" s="8">
        <v>180000</v>
      </c>
      <c r="V4" s="8">
        <v>190000</v>
      </c>
      <c r="W4" s="8">
        <v>190000</v>
      </c>
      <c r="X4" s="8">
        <v>200000</v>
      </c>
      <c r="Y4" s="8">
        <v>200000</v>
      </c>
    </row>
    <row r="5" spans="1:25" x14ac:dyDescent="0.3">
      <c r="A5" t="s">
        <v>77</v>
      </c>
      <c r="B5" s="8" t="s">
        <v>86</v>
      </c>
      <c r="C5" s="8" t="s">
        <v>87</v>
      </c>
      <c r="D5" s="8" t="s">
        <v>78</v>
      </c>
      <c r="E5" s="8" t="s">
        <v>79</v>
      </c>
      <c r="F5" s="8" t="s">
        <v>79</v>
      </c>
      <c r="G5" s="9">
        <v>1600</v>
      </c>
      <c r="H5" s="9">
        <v>2300</v>
      </c>
      <c r="I5" s="9">
        <v>3300</v>
      </c>
      <c r="J5" s="9">
        <v>4400</v>
      </c>
      <c r="K5" s="9">
        <v>5600</v>
      </c>
      <c r="L5" s="9">
        <v>6900</v>
      </c>
      <c r="M5" s="9">
        <v>8100</v>
      </c>
      <c r="N5" s="9">
        <v>9000</v>
      </c>
      <c r="O5" s="9">
        <v>9700</v>
      </c>
      <c r="P5" s="8">
        <v>10000</v>
      </c>
      <c r="Q5" s="8">
        <v>10000</v>
      </c>
      <c r="R5" s="9">
        <v>9400</v>
      </c>
      <c r="S5" s="9">
        <v>8000</v>
      </c>
      <c r="T5" s="9">
        <v>7400</v>
      </c>
      <c r="U5" s="9">
        <v>6700</v>
      </c>
      <c r="V5" s="9">
        <v>6400</v>
      </c>
      <c r="W5" s="9">
        <v>5600</v>
      </c>
      <c r="X5" s="9">
        <v>4800</v>
      </c>
      <c r="Y5" s="9">
        <v>4500</v>
      </c>
    </row>
    <row r="7" spans="1:25" x14ac:dyDescent="0.3">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P16" sqref="P16"/>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ht="14.45" x14ac:dyDescent="0.3">
      <c r="A2" t="s">
        <v>39</v>
      </c>
      <c r="B2">
        <v>862728</v>
      </c>
      <c r="C2">
        <v>887248</v>
      </c>
      <c r="D2">
        <v>907947</v>
      </c>
      <c r="E2">
        <v>926224</v>
      </c>
      <c r="F2">
        <v>944223</v>
      </c>
      <c r="G2">
        <v>963428</v>
      </c>
      <c r="H2">
        <v>984506</v>
      </c>
      <c r="I2">
        <v>1006760</v>
      </c>
      <c r="J2">
        <v>1028694</v>
      </c>
      <c r="K2">
        <v>1048151</v>
      </c>
      <c r="L2">
        <v>1063715</v>
      </c>
      <c r="M2">
        <v>1074761</v>
      </c>
      <c r="N2">
        <v>1082183</v>
      </c>
      <c r="O2">
        <v>1087929</v>
      </c>
      <c r="P2">
        <v>1094758</v>
      </c>
      <c r="Q2">
        <v>1104642</v>
      </c>
      <c r="R2">
        <v>1118253</v>
      </c>
      <c r="S2">
        <v>1134977</v>
      </c>
      <c r="T2">
        <v>1153929</v>
      </c>
      <c r="U2">
        <v>1173678</v>
      </c>
      <c r="V2">
        <v>1193148</v>
      </c>
      <c r="W2">
        <v>1212159</v>
      </c>
      <c r="X2">
        <v>1230985</v>
      </c>
      <c r="Y2">
        <v>1249514</v>
      </c>
    </row>
    <row r="3" spans="1:25" ht="14.45" x14ac:dyDescent="0.3">
      <c r="A3" t="s">
        <v>45</v>
      </c>
      <c r="B3">
        <v>3.41214877416096</v>
      </c>
      <c r="C3">
        <v>2.8025075570093501</v>
      </c>
      <c r="D3">
        <v>2.3061469485678101</v>
      </c>
      <c r="E3">
        <v>1.99300991872401</v>
      </c>
      <c r="F3">
        <v>1.92462610205439</v>
      </c>
      <c r="G3">
        <v>2.01353904449648</v>
      </c>
      <c r="H3">
        <v>2.1642235018412199</v>
      </c>
      <c r="I3">
        <v>2.23525401099982</v>
      </c>
      <c r="J3">
        <v>2.1552782880914498</v>
      </c>
      <c r="K3">
        <v>1.87376229556382</v>
      </c>
      <c r="L3">
        <v>1.47398384072457</v>
      </c>
      <c r="M3">
        <v>1.03308133837712</v>
      </c>
      <c r="N3">
        <v>0.68819860814265899</v>
      </c>
      <c r="O3">
        <v>0.52955915897943995</v>
      </c>
      <c r="P3">
        <v>0.62574453256900797</v>
      </c>
      <c r="Q3">
        <v>0.89879662986432896</v>
      </c>
      <c r="R3">
        <v>1.2246345514678501</v>
      </c>
      <c r="S3">
        <v>1.4844740320393399</v>
      </c>
      <c r="T3">
        <v>1.65602546523154</v>
      </c>
      <c r="U3">
        <v>1.6969766742635299</v>
      </c>
      <c r="V3">
        <v>1.6452784614695599</v>
      </c>
      <c r="W3">
        <v>1.58078747410183</v>
      </c>
      <c r="X3">
        <v>1.5411594751278199</v>
      </c>
      <c r="Y3">
        <v>1.49400137990891</v>
      </c>
    </row>
    <row r="4" spans="1:25" ht="19.5" customHeight="1" x14ac:dyDescent="0.3">
      <c r="A4" t="s">
        <v>40</v>
      </c>
      <c r="B4">
        <v>5.7439999999999998</v>
      </c>
      <c r="C4">
        <v>5.5709999999999997</v>
      </c>
      <c r="D4">
        <v>5.3920000000000003</v>
      </c>
      <c r="E4">
        <v>5.2110000000000003</v>
      </c>
      <c r="F4">
        <v>5.0350000000000001</v>
      </c>
      <c r="G4">
        <v>4.8659999999999997</v>
      </c>
      <c r="H4">
        <v>4.7089999999999996</v>
      </c>
      <c r="I4">
        <v>4.5640000000000001</v>
      </c>
      <c r="J4">
        <v>4.4320000000000004</v>
      </c>
      <c r="K4">
        <v>4.3129999999999997</v>
      </c>
      <c r="L4">
        <v>4.2089999999999996</v>
      </c>
      <c r="M4">
        <v>4.1210000000000004</v>
      </c>
      <c r="N4">
        <v>4.0460000000000003</v>
      </c>
      <c r="O4">
        <v>3.9820000000000002</v>
      </c>
      <c r="P4">
        <v>3.9249999999999998</v>
      </c>
      <c r="Q4">
        <v>3.871</v>
      </c>
      <c r="R4">
        <v>3.8180000000000001</v>
      </c>
      <c r="S4">
        <v>3.7610000000000001</v>
      </c>
      <c r="T4">
        <v>3.6989999999999998</v>
      </c>
      <c r="U4">
        <v>3.6320000000000001</v>
      </c>
      <c r="V4">
        <v>3.5590000000000002</v>
      </c>
      <c r="W4">
        <v>3.4830000000000001</v>
      </c>
      <c r="X4">
        <v>3.407</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2"/>
  <sheetViews>
    <sheetView workbookViewId="0">
      <selection activeCell="F32" sqref="B4:F32"/>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70</v>
      </c>
      <c r="B3" s="7" t="s">
        <v>69</v>
      </c>
      <c r="C3" s="7" t="s">
        <v>68</v>
      </c>
      <c r="D3" s="7" t="s">
        <v>67</v>
      </c>
      <c r="E3" s="7" t="s">
        <v>66</v>
      </c>
      <c r="F3" s="7" t="s">
        <v>65</v>
      </c>
      <c r="G3" s="7" t="s">
        <v>64</v>
      </c>
    </row>
    <row r="4" spans="1:7" ht="14.45" x14ac:dyDescent="0.3">
      <c r="A4" s="7">
        <v>2014</v>
      </c>
      <c r="B4" s="7" t="s">
        <v>63</v>
      </c>
      <c r="C4" s="102">
        <v>169846</v>
      </c>
      <c r="D4" s="102">
        <v>85871</v>
      </c>
      <c r="E4" s="102">
        <v>83975</v>
      </c>
      <c r="F4" s="103">
        <f>-1*D4/$C$25</f>
        <v>-6.0488594507133231E-2</v>
      </c>
      <c r="G4" s="6">
        <f>E4/$C$25</f>
        <v>5.915302865619957E-2</v>
      </c>
    </row>
    <row r="5" spans="1:7" ht="14.45" x14ac:dyDescent="0.3">
      <c r="A5" s="7">
        <v>2014</v>
      </c>
      <c r="B5" s="7" t="s">
        <v>62</v>
      </c>
      <c r="C5" s="102">
        <v>175949</v>
      </c>
      <c r="D5" s="102">
        <v>88965</v>
      </c>
      <c r="E5" s="102">
        <v>86984</v>
      </c>
      <c r="F5" s="103">
        <f t="shared" ref="F5:F25" si="0">-1*D5/$C$25</f>
        <v>-6.2668046375692704E-2</v>
      </c>
      <c r="G5" s="6">
        <f t="shared" ref="G5:G25" si="1">E5/$C$25</f>
        <v>6.1272605473424988E-2</v>
      </c>
    </row>
    <row r="6" spans="1:7" ht="14.45" x14ac:dyDescent="0.3">
      <c r="A6" s="7">
        <v>2014</v>
      </c>
      <c r="B6" s="7" t="s">
        <v>61</v>
      </c>
      <c r="C6" s="102">
        <v>171869</v>
      </c>
      <c r="D6" s="102">
        <v>86879</v>
      </c>
      <c r="E6" s="102">
        <v>84990</v>
      </c>
      <c r="F6" s="103">
        <f t="shared" si="0"/>
        <v>-6.1198642174718217E-2</v>
      </c>
      <c r="G6" s="6">
        <f t="shared" si="1"/>
        <v>5.9868007210365004E-2</v>
      </c>
    </row>
    <row r="7" spans="1:7" ht="14.45" x14ac:dyDescent="0.3">
      <c r="A7" s="7">
        <v>2014</v>
      </c>
      <c r="B7" s="7" t="s">
        <v>60</v>
      </c>
      <c r="C7" s="102">
        <v>161555</v>
      </c>
      <c r="D7" s="102">
        <v>81732</v>
      </c>
      <c r="E7" s="102">
        <v>79823</v>
      </c>
      <c r="F7" s="103">
        <f t="shared" si="0"/>
        <v>-5.7573031713349251E-2</v>
      </c>
      <c r="G7" s="6">
        <f t="shared" si="1"/>
        <v>5.6228308501623317E-2</v>
      </c>
    </row>
    <row r="8" spans="1:7" ht="14.45" x14ac:dyDescent="0.3">
      <c r="A8" s="7">
        <v>2014</v>
      </c>
      <c r="B8" s="7" t="s">
        <v>59</v>
      </c>
      <c r="C8" s="102">
        <v>155413</v>
      </c>
      <c r="D8" s="102">
        <v>78551</v>
      </c>
      <c r="E8" s="102">
        <v>76862</v>
      </c>
      <c r="F8" s="103">
        <f t="shared" si="0"/>
        <v>-5.5332295968718456E-2</v>
      </c>
      <c r="G8" s="6">
        <f t="shared" si="1"/>
        <v>5.4142543478092421E-2</v>
      </c>
    </row>
    <row r="9" spans="1:7" ht="14.45" x14ac:dyDescent="0.3">
      <c r="A9" s="7">
        <v>2014</v>
      </c>
      <c r="B9" s="7" t="s">
        <v>58</v>
      </c>
      <c r="C9" s="102">
        <v>140614</v>
      </c>
      <c r="D9" s="102">
        <v>71808</v>
      </c>
      <c r="E9" s="102">
        <v>68806</v>
      </c>
      <c r="F9" s="103">
        <f t="shared" si="0"/>
        <v>-5.058244336700659E-2</v>
      </c>
      <c r="G9" s="6">
        <f t="shared" si="1"/>
        <v>4.8467797436361627E-2</v>
      </c>
    </row>
    <row r="10" spans="1:7" ht="14.45" x14ac:dyDescent="0.3">
      <c r="A10" s="7">
        <v>2014</v>
      </c>
      <c r="B10" s="7" t="s">
        <v>57</v>
      </c>
      <c r="C10" s="102">
        <v>109985</v>
      </c>
      <c r="D10" s="102">
        <v>58139</v>
      </c>
      <c r="E10" s="102">
        <v>51846</v>
      </c>
      <c r="F10" s="103">
        <f t="shared" si="0"/>
        <v>-4.0953830700122498E-2</v>
      </c>
      <c r="G10" s="6">
        <f t="shared" si="1"/>
        <v>3.6520963664296788E-2</v>
      </c>
    </row>
    <row r="11" spans="1:7" ht="14.45" x14ac:dyDescent="0.3">
      <c r="A11" s="7">
        <v>2014</v>
      </c>
      <c r="B11" s="7" t="s">
        <v>56</v>
      </c>
      <c r="C11" s="102">
        <v>77138</v>
      </c>
      <c r="D11" s="102">
        <v>42073</v>
      </c>
      <c r="E11" s="102">
        <v>35065</v>
      </c>
      <c r="F11" s="103">
        <f t="shared" si="0"/>
        <v>-2.9636741585618152E-2</v>
      </c>
      <c r="G11" s="6">
        <f t="shared" si="1"/>
        <v>2.4700219706217778E-2</v>
      </c>
    </row>
    <row r="12" spans="1:7" ht="14.45" x14ac:dyDescent="0.3">
      <c r="A12" s="7">
        <v>2014</v>
      </c>
      <c r="B12" s="7" t="s">
        <v>55</v>
      </c>
      <c r="C12" s="102">
        <v>55998</v>
      </c>
      <c r="D12" s="102">
        <v>29373</v>
      </c>
      <c r="E12" s="102">
        <v>26625</v>
      </c>
      <c r="F12" s="103">
        <f t="shared" si="0"/>
        <v>-2.0690704503942243E-2</v>
      </c>
      <c r="G12" s="6">
        <f t="shared" si="1"/>
        <v>1.8754979314930795E-2</v>
      </c>
    </row>
    <row r="13" spans="1:7" ht="14.45" x14ac:dyDescent="0.3">
      <c r="A13" s="7">
        <v>2014</v>
      </c>
      <c r="B13" s="7" t="s">
        <v>54</v>
      </c>
      <c r="C13" s="102">
        <v>47287</v>
      </c>
      <c r="D13" s="102">
        <v>22830</v>
      </c>
      <c r="E13" s="102">
        <v>24457</v>
      </c>
      <c r="F13" s="103">
        <f t="shared" si="0"/>
        <v>-1.6081734375957561E-2</v>
      </c>
      <c r="G13" s="6">
        <f t="shared" si="1"/>
        <v>1.7227813299728167E-2</v>
      </c>
    </row>
    <row r="14" spans="1:7" ht="14.45" x14ac:dyDescent="0.3">
      <c r="A14" s="7">
        <v>2014</v>
      </c>
      <c r="B14" s="7" t="s">
        <v>53</v>
      </c>
      <c r="C14" s="102">
        <v>40076</v>
      </c>
      <c r="D14" s="102">
        <v>17735</v>
      </c>
      <c r="E14" s="102">
        <v>22341</v>
      </c>
      <c r="F14" s="103">
        <f t="shared" si="0"/>
        <v>-1.2492753357757657E-2</v>
      </c>
      <c r="G14" s="6">
        <f t="shared" si="1"/>
        <v>1.5737276727694607E-2</v>
      </c>
    </row>
    <row r="15" spans="1:7" ht="14.45" x14ac:dyDescent="0.3">
      <c r="A15" s="7">
        <v>2014</v>
      </c>
      <c r="B15" s="7" t="s">
        <v>52</v>
      </c>
      <c r="C15" s="102">
        <v>33344</v>
      </c>
      <c r="D15" s="102">
        <v>13536</v>
      </c>
      <c r="E15" s="102">
        <v>19808</v>
      </c>
      <c r="F15" s="103">
        <f t="shared" si="0"/>
        <v>-9.5349258218555208E-3</v>
      </c>
      <c r="G15" s="6">
        <f t="shared" si="1"/>
        <v>1.3953000197939876E-2</v>
      </c>
    </row>
    <row r="16" spans="1:7" ht="14.45" x14ac:dyDescent="0.3">
      <c r="A16" s="7">
        <v>2014</v>
      </c>
      <c r="B16" s="7" t="s">
        <v>51</v>
      </c>
      <c r="C16" s="102">
        <v>26864</v>
      </c>
      <c r="D16" s="102">
        <v>10203</v>
      </c>
      <c r="E16" s="102">
        <v>16661</v>
      </c>
      <c r="F16" s="103">
        <f t="shared" si="0"/>
        <v>-7.1871193971920714E-3</v>
      </c>
      <c r="G16" s="6">
        <f t="shared" si="1"/>
        <v>1.1736214473842703E-2</v>
      </c>
    </row>
    <row r="17" spans="1:7" ht="14.45" x14ac:dyDescent="0.3">
      <c r="A17" s="7">
        <v>2014</v>
      </c>
      <c r="B17" s="7" t="s">
        <v>50</v>
      </c>
      <c r="C17" s="102">
        <v>20792</v>
      </c>
      <c r="D17" s="102">
        <v>8099</v>
      </c>
      <c r="E17" s="102">
        <v>12693</v>
      </c>
      <c r="F17" s="103">
        <f t="shared" si="0"/>
        <v>-5.7050357735821408E-3</v>
      </c>
      <c r="G17" s="6">
        <f t="shared" si="1"/>
        <v>8.9411061950954579E-3</v>
      </c>
    </row>
    <row r="18" spans="1:7" ht="14.45" x14ac:dyDescent="0.3">
      <c r="A18" s="7">
        <v>2014</v>
      </c>
      <c r="B18" s="7" t="s">
        <v>49</v>
      </c>
      <c r="C18" s="102">
        <v>14974</v>
      </c>
      <c r="D18" s="102">
        <v>6110</v>
      </c>
      <c r="E18" s="102">
        <v>8864</v>
      </c>
      <c r="F18" s="103">
        <f t="shared" si="0"/>
        <v>-4.3039595723653396E-3</v>
      </c>
      <c r="G18" s="6">
        <f t="shared" si="1"/>
        <v>6.2439112355886037E-3</v>
      </c>
    </row>
    <row r="19" spans="1:7" ht="14.45" x14ac:dyDescent="0.3">
      <c r="A19" s="7">
        <v>2014</v>
      </c>
      <c r="B19" s="7" t="s">
        <v>48</v>
      </c>
      <c r="C19" s="102">
        <v>9881</v>
      </c>
      <c r="D19" s="102">
        <v>4037</v>
      </c>
      <c r="E19" s="102">
        <v>5844</v>
      </c>
      <c r="F19" s="103">
        <f t="shared" si="0"/>
        <v>-2.8437127321831218E-3</v>
      </c>
      <c r="G19" s="6">
        <f t="shared" si="1"/>
        <v>4.1165858823081899E-3</v>
      </c>
    </row>
    <row r="20" spans="1:7" ht="14.45" x14ac:dyDescent="0.3">
      <c r="A20" s="7"/>
      <c r="B20" s="7" t="s">
        <v>47</v>
      </c>
      <c r="C20" s="7">
        <v>8038</v>
      </c>
      <c r="D20" s="7">
        <v>3075</v>
      </c>
      <c r="E20" s="7">
        <v>4963</v>
      </c>
      <c r="F20" s="103">
        <f t="shared" si="0"/>
        <v>-2.1660680335553878E-3</v>
      </c>
      <c r="G20" s="6">
        <f t="shared" si="1"/>
        <v>3.4959985855399639E-3</v>
      </c>
    </row>
    <row r="21" spans="1:7" ht="14.45" x14ac:dyDescent="0.3">
      <c r="A21" s="7">
        <v>2014</v>
      </c>
      <c r="B21" s="7"/>
      <c r="C21" s="102"/>
      <c r="D21" s="102"/>
      <c r="E21" s="102"/>
      <c r="F21" s="103"/>
      <c r="G21" s="6"/>
    </row>
    <row r="22" spans="1:7" ht="14.45" x14ac:dyDescent="0.3">
      <c r="A22" s="7">
        <v>2014</v>
      </c>
      <c r="B22" s="7"/>
      <c r="C22" s="102"/>
      <c r="D22" s="102"/>
      <c r="E22" s="102"/>
      <c r="F22" s="103"/>
      <c r="G22" s="6"/>
    </row>
    <row r="23" spans="1:7" ht="14.45" x14ac:dyDescent="0.3">
      <c r="A23" s="7">
        <v>2014</v>
      </c>
      <c r="B23" s="7"/>
      <c r="C23" s="102"/>
      <c r="D23" s="102"/>
      <c r="E23" s="102"/>
      <c r="F23" s="103"/>
      <c r="G23" s="6"/>
    </row>
    <row r="24" spans="1:7" ht="14.45" x14ac:dyDescent="0.3">
      <c r="A24" s="7">
        <v>2014</v>
      </c>
      <c r="B24" s="7"/>
      <c r="C24" s="102"/>
      <c r="D24" s="102"/>
      <c r="E24" s="102"/>
      <c r="F24" s="103"/>
      <c r="G24" s="6"/>
    </row>
    <row r="25" spans="1:7" ht="14.45" x14ac:dyDescent="0.3">
      <c r="A25" s="7">
        <v>2014</v>
      </c>
      <c r="B25" s="7" t="s">
        <v>46</v>
      </c>
      <c r="C25" s="102">
        <v>1419623</v>
      </c>
      <c r="D25" s="102">
        <v>709016</v>
      </c>
      <c r="E25" s="102">
        <v>710607</v>
      </c>
      <c r="F25" s="103">
        <f t="shared" si="0"/>
        <v>-0.49943963996075014</v>
      </c>
      <c r="G25" s="6">
        <f t="shared" si="1"/>
        <v>0.50056036003924986</v>
      </c>
    </row>
    <row r="26" spans="1:7" x14ac:dyDescent="0.25">
      <c r="B26" s="7"/>
      <c r="C26" s="7"/>
      <c r="D26" s="7"/>
      <c r="E26" s="7"/>
      <c r="F26" s="7"/>
    </row>
    <row r="27" spans="1:7" x14ac:dyDescent="0.25">
      <c r="B27" s="7"/>
      <c r="C27" s="7"/>
      <c r="D27" s="7"/>
      <c r="E27" s="7"/>
      <c r="F27" s="7"/>
    </row>
    <row r="28" spans="1:7" x14ac:dyDescent="0.25">
      <c r="B28" s="7"/>
      <c r="C28" s="7"/>
      <c r="D28" s="7"/>
      <c r="E28" s="7"/>
      <c r="F28" s="7"/>
    </row>
    <row r="29" spans="1:7" x14ac:dyDescent="0.25">
      <c r="B29" s="7"/>
      <c r="C29" s="7"/>
      <c r="D29" s="7"/>
      <c r="E29" s="7"/>
      <c r="F29" s="7"/>
    </row>
    <row r="30" spans="1:7" x14ac:dyDescent="0.25">
      <c r="B30" s="7"/>
      <c r="C30" s="7"/>
      <c r="D30" s="7"/>
      <c r="E30" s="7"/>
      <c r="F30" s="7"/>
    </row>
    <row r="31" spans="1:7" x14ac:dyDescent="0.25">
      <c r="B31" s="7"/>
      <c r="C31" s="7"/>
      <c r="D31" s="7"/>
      <c r="E31" s="7"/>
      <c r="F31" s="7"/>
    </row>
    <row r="32" spans="1:7" x14ac:dyDescent="0.25">
      <c r="B32" s="7"/>
      <c r="C32" s="7"/>
      <c r="D32" s="7"/>
      <c r="E32" s="7"/>
      <c r="F32"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2014-12-15T16:43:21Z</cp:lastPrinted>
  <dcterms:created xsi:type="dcterms:W3CDTF">2014-07-09T20:40:55Z</dcterms:created>
  <dcterms:modified xsi:type="dcterms:W3CDTF">2015-04-30T15:12:12Z</dcterms:modified>
</cp:coreProperties>
</file>